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标线设置一览表" sheetId="2" r:id="rId1"/>
    <sheet name="道口桩一览表" sheetId="7" r:id="rId2"/>
    <sheet name="护栏设置一览表" sheetId="8" r:id="rId3"/>
    <sheet name="安全设施工程数量汇总表（2标段）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<sst xmlns="http://schemas.openxmlformats.org/spreadsheetml/2006/main" count="299" uniqueCount="82">
  <si>
    <t>序号</t>
  </si>
  <si>
    <t>项目</t>
  </si>
  <si>
    <t>类型</t>
  </si>
  <si>
    <t>单位</t>
  </si>
  <si>
    <t>工程量</t>
  </si>
  <si>
    <t>备注</t>
  </si>
  <si>
    <t>曙光路</t>
  </si>
  <si>
    <t>车道边缘线</t>
  </si>
  <si>
    <t>实线10cm(白色)</t>
  </si>
  <si>
    <t>米</t>
  </si>
  <si>
    <t>停车让行线</t>
  </si>
  <si>
    <t>双实线20cm+20cm(白色)</t>
  </si>
  <si>
    <t>停车让行</t>
  </si>
  <si>
    <t>1m×2.5cm(白色)</t>
  </si>
  <si>
    <t>平方米</t>
  </si>
  <si>
    <t>黄虚线</t>
  </si>
  <si>
    <t>1m×2.5cm(白色)4-6线</t>
  </si>
  <si>
    <t>导向箭头</t>
  </si>
  <si>
    <t>3m长度</t>
  </si>
  <si>
    <t>震荡标线</t>
  </si>
  <si>
    <t>30cm×40cm方块+15cm间距(黄色)</t>
  </si>
  <si>
    <t>双浜东线</t>
  </si>
  <si>
    <t>国金公路</t>
  </si>
  <si>
    <t>玉庙路</t>
  </si>
  <si>
    <t>平八线</t>
  </si>
  <si>
    <t>单黄虚线</t>
  </si>
  <si>
    <t>虚线15cm（黄色4m+6m间距）</t>
  </si>
  <si>
    <t>单黄实线</t>
  </si>
  <si>
    <t>实线15cm（黄色)</t>
  </si>
  <si>
    <t>振荡标线减速带</t>
  </si>
  <si>
    <t>菱形地标</t>
  </si>
  <si>
    <t>300cm×150cm(白色20cm)</t>
  </si>
  <si>
    <t>个</t>
  </si>
  <si>
    <t>人行横道线</t>
  </si>
  <si>
    <t>3 米宽（40cm实+60cm虚）</t>
  </si>
  <si>
    <t>桩号</t>
  </si>
  <si>
    <t xml:space="preserve"> 数量(个)</t>
  </si>
  <si>
    <t>相对位置（前进方向)</t>
  </si>
  <si>
    <t>左侧被交道路口</t>
  </si>
  <si>
    <t>右侧被交道路口</t>
  </si>
  <si>
    <t>合计</t>
  </si>
  <si>
    <t>起始桩号</t>
  </si>
  <si>
    <t>终点桩号</t>
  </si>
  <si>
    <t>长度(m)</t>
  </si>
  <si>
    <t>轮廓标数量（个）</t>
  </si>
  <si>
    <t>两侧</t>
  </si>
  <si>
    <t>设施名称</t>
  </si>
  <si>
    <t>标志</t>
  </si>
  <si>
    <t>单柱式（八角形）</t>
  </si>
  <si>
    <t>停车让行D=60</t>
  </si>
  <si>
    <t>单柱式（三角形）</t>
  </si>
  <si>
    <t>警告A=70</t>
  </si>
  <si>
    <t>单柱式（圆形）</t>
  </si>
  <si>
    <t>限速D=60</t>
  </si>
  <si>
    <t>单柱式（圆形+三角形）（八角形+三角形）</t>
  </si>
  <si>
    <t>限速+警告（D=60+A=70）</t>
  </si>
  <si>
    <t>单柱式（三角形+三角形）</t>
  </si>
  <si>
    <t>警告+警告（A=70+A=70）</t>
  </si>
  <si>
    <t>单柱式（40×60cm）</t>
  </si>
  <si>
    <t>线型诱导标志（40×60）</t>
  </si>
  <si>
    <t>双柱式（200×72cm）</t>
  </si>
  <si>
    <t>线型诱导标志（200×72）</t>
  </si>
  <si>
    <t>标线</t>
  </si>
  <si>
    <t>白色（热熔）</t>
  </si>
  <si>
    <r>
      <rPr>
        <sz val="11"/>
        <color theme="1"/>
        <rFont val="宋体"/>
        <charset val="134"/>
        <scheme val="minor"/>
      </rPr>
      <t>m</t>
    </r>
    <r>
      <rPr>
        <vertAlign val="superscript"/>
        <sz val="11"/>
        <color theme="1"/>
        <rFont val="宋体"/>
        <charset val="134"/>
        <scheme val="minor"/>
      </rPr>
      <t>2</t>
    </r>
  </si>
  <si>
    <t>车道边缘线+停车让行线+停车让行+振荡标线</t>
  </si>
  <si>
    <t>护栏</t>
  </si>
  <si>
    <t>Gr-C-4E</t>
  </si>
  <si>
    <t>m</t>
  </si>
  <si>
    <t>轮廓标</t>
  </si>
  <si>
    <t>De+Rsw+At1</t>
  </si>
  <si>
    <t>百米牌</t>
  </si>
  <si>
    <t>单侧设置</t>
  </si>
  <si>
    <t>里程碑</t>
  </si>
  <si>
    <t xml:space="preserve">单侧设置 </t>
  </si>
  <si>
    <t>公路界碑</t>
  </si>
  <si>
    <t xml:space="preserve">两侧设置 </t>
  </si>
  <si>
    <t>道口标柱</t>
  </si>
  <si>
    <t>红白相间（φ120×3）</t>
  </si>
  <si>
    <t>特殊说明</t>
  </si>
  <si>
    <t>1.护栏:维持现，有破损处进行原地维修或更换。2.在小半径路口处设置振荡标线。</t>
  </si>
  <si>
    <t>3.标志牌:现无损老化可再利用，与本次设计冲突版面需要更换；禁货通行和公示牌需保留现状。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</si>
</sst>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K0\+000"/>
    <numFmt numFmtId="178" formatCode="0.0_);[Red]\(0.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77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177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176" fontId="0" fillId="0" borderId="4" xfId="0" applyNumberFormat="1" applyFont="1" applyFill="1" applyBorder="1" applyAlignment="1">
      <alignment horizontal="center" vertical="center"/>
    </xf>
    <xf numFmtId="176" fontId="0" fillId="0" borderId="5" xfId="0" applyNumberFormat="1" applyFont="1" applyFill="1" applyBorder="1" applyAlignment="1">
      <alignment horizontal="center" vertical="center"/>
    </xf>
    <xf numFmtId="176" fontId="0" fillId="0" borderId="6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2" borderId="0" xfId="0" applyFill="1">
      <alignment vertical="center"/>
    </xf>
    <xf numFmtId="178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0"/>
  <sheetViews>
    <sheetView tabSelected="1" workbookViewId="0">
      <selection activeCell="I5" sqref="I5"/>
    </sheetView>
  </sheetViews>
  <sheetFormatPr defaultColWidth="9" defaultRowHeight="24" customHeight="1"/>
  <cols>
    <col min="1" max="1" width="10.9083333333333" style="1" customWidth="1"/>
    <col min="2" max="2" width="29.9083333333333" customWidth="1"/>
    <col min="3" max="3" width="34.6333333333333" customWidth="1"/>
    <col min="4" max="4" width="13.4416666666667" customWidth="1"/>
    <col min="5" max="5" width="18.3666666666667" customWidth="1"/>
    <col min="6" max="6" width="25.4583333333333" customWidth="1"/>
    <col min="7" max="8" width="9" hidden="1" customWidth="1"/>
    <col min="12" max="12" width="2.63333333333333" customWidth="1"/>
    <col min="13" max="13" width="9" customWidth="1"/>
    <col min="14" max="14" width="20" customWidth="1"/>
    <col min="15" max="15" width="32.3666666666667" customWidth="1"/>
  </cols>
  <sheetData>
    <row r="1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customFormat="1" customHeight="1" spans="1:10">
      <c r="A2" s="5" t="s">
        <v>6</v>
      </c>
      <c r="B2" s="5"/>
      <c r="C2" s="5"/>
      <c r="D2" s="5"/>
      <c r="E2" s="5"/>
      <c r="F2" s="5"/>
      <c r="J2" s="34"/>
    </row>
    <row r="3" customFormat="1" customHeight="1" spans="1:9">
      <c r="A3" s="5">
        <v>1</v>
      </c>
      <c r="B3" s="5" t="s">
        <v>7</v>
      </c>
      <c r="C3" s="5" t="s">
        <v>8</v>
      </c>
      <c r="D3" s="5" t="s">
        <v>9</v>
      </c>
      <c r="E3" s="5">
        <f>INT(I3*2)</f>
        <v>1611</v>
      </c>
      <c r="F3" s="5"/>
      <c r="G3"/>
      <c r="H3"/>
      <c r="I3">
        <v>805.6</v>
      </c>
    </row>
    <row r="4" customFormat="1" customHeight="1" spans="1:6">
      <c r="A4" s="5">
        <v>2</v>
      </c>
      <c r="B4" s="5" t="s">
        <v>10</v>
      </c>
      <c r="C4" s="5" t="s">
        <v>11</v>
      </c>
      <c r="D4" s="5" t="s">
        <v>9</v>
      </c>
      <c r="E4" s="5">
        <f>INT(E3*0.05)</f>
        <v>80</v>
      </c>
      <c r="F4" s="5"/>
    </row>
    <row r="5" customFormat="1" customHeight="1" spans="1:9">
      <c r="A5" s="5">
        <v>3</v>
      </c>
      <c r="B5" s="5" t="s">
        <v>12</v>
      </c>
      <c r="C5" s="5" t="s">
        <v>13</v>
      </c>
      <c r="D5" s="5" t="s">
        <v>14</v>
      </c>
      <c r="E5" s="5">
        <f>INT(E3*0.02)</f>
        <v>32</v>
      </c>
      <c r="F5" s="5"/>
      <c r="G5"/>
      <c r="H5"/>
      <c r="I5" s="2">
        <f>E3*0.1+E4*0.4+E5+E6+E7+E8</f>
        <v>328.525</v>
      </c>
    </row>
    <row r="6" customFormat="1" customHeight="1" spans="1:10">
      <c r="A6" s="5">
        <v>4</v>
      </c>
      <c r="B6" s="5" t="s">
        <v>15</v>
      </c>
      <c r="C6" s="5" t="s">
        <v>16</v>
      </c>
      <c r="D6" s="5" t="s">
        <v>14</v>
      </c>
      <c r="E6" s="5">
        <f>INT(I3*0.15*0.5)</f>
        <v>60</v>
      </c>
      <c r="F6" s="5"/>
      <c r="J6" s="34"/>
    </row>
    <row r="7" customFormat="1" customHeight="1" spans="1:10">
      <c r="A7" s="5">
        <v>5</v>
      </c>
      <c r="B7" s="5" t="s">
        <v>17</v>
      </c>
      <c r="C7" s="5" t="s">
        <v>18</v>
      </c>
      <c r="D7" s="5" t="s">
        <v>14</v>
      </c>
      <c r="E7" s="7">
        <f>E3/120</f>
        <v>13.425</v>
      </c>
      <c r="F7" s="5"/>
      <c r="J7" s="34"/>
    </row>
    <row r="8" customFormat="1" customHeight="1" spans="1:10">
      <c r="A8" s="5">
        <v>6</v>
      </c>
      <c r="B8" s="5" t="s">
        <v>19</v>
      </c>
      <c r="C8" s="5" t="s">
        <v>20</v>
      </c>
      <c r="D8" s="5" t="s">
        <v>14</v>
      </c>
      <c r="E8" s="5">
        <f>I8*J8</f>
        <v>30</v>
      </c>
      <c r="F8" s="5"/>
      <c r="I8">
        <v>15</v>
      </c>
      <c r="J8" s="34">
        <v>2</v>
      </c>
    </row>
    <row r="9" customFormat="1" customHeight="1" spans="1:10">
      <c r="A9" s="5" t="s">
        <v>21</v>
      </c>
      <c r="B9" s="5"/>
      <c r="C9" s="5"/>
      <c r="D9" s="5"/>
      <c r="E9" s="5"/>
      <c r="F9" s="5"/>
      <c r="H9">
        <f>SUM(H3:H5)</f>
        <v>0</v>
      </c>
      <c r="J9" s="34"/>
    </row>
    <row r="10" customFormat="1" customHeight="1" spans="1:9">
      <c r="A10" s="5">
        <v>1</v>
      </c>
      <c r="B10" s="5" t="s">
        <v>7</v>
      </c>
      <c r="C10" s="5" t="s">
        <v>8</v>
      </c>
      <c r="D10" s="5" t="s">
        <v>9</v>
      </c>
      <c r="E10" s="5">
        <f>INT(I10*2)</f>
        <v>3146</v>
      </c>
      <c r="F10" s="5"/>
      <c r="G10"/>
      <c r="H10"/>
      <c r="I10">
        <v>1573</v>
      </c>
    </row>
    <row r="11" customFormat="1" customHeight="1" spans="1:6">
      <c r="A11" s="5">
        <v>2</v>
      </c>
      <c r="B11" s="5" t="s">
        <v>10</v>
      </c>
      <c r="C11" s="5" t="s">
        <v>11</v>
      </c>
      <c r="D11" s="5" t="s">
        <v>9</v>
      </c>
      <c r="E11" s="5">
        <f>INT(E10*0.05)</f>
        <v>157</v>
      </c>
      <c r="F11" s="5"/>
    </row>
    <row r="12" customFormat="1" customHeight="1" spans="1:9">
      <c r="A12" s="5">
        <v>3</v>
      </c>
      <c r="B12" s="5" t="s">
        <v>12</v>
      </c>
      <c r="C12" s="5" t="s">
        <v>13</v>
      </c>
      <c r="D12" s="5" t="s">
        <v>14</v>
      </c>
      <c r="E12" s="5">
        <f>INT(E10*0.02)</f>
        <v>62</v>
      </c>
      <c r="F12" s="5"/>
      <c r="G12"/>
      <c r="H12"/>
      <c r="I12" s="2">
        <f>E10*0.1+E11*0.4+E12+E13+E14+E15</f>
        <v>510.616666666667</v>
      </c>
    </row>
    <row r="13" customFormat="1" customHeight="1" spans="1:10">
      <c r="A13" s="5">
        <v>4</v>
      </c>
      <c r="B13" s="5" t="s">
        <v>15</v>
      </c>
      <c r="C13" s="5" t="s">
        <v>16</v>
      </c>
      <c r="D13" s="5" t="s">
        <v>14</v>
      </c>
      <c r="E13" s="5">
        <v>0</v>
      </c>
      <c r="F13" s="5"/>
      <c r="J13" s="34"/>
    </row>
    <row r="14" customFormat="1" customHeight="1" spans="1:10">
      <c r="A14" s="5">
        <v>5</v>
      </c>
      <c r="B14" s="5" t="s">
        <v>17</v>
      </c>
      <c r="C14" s="5" t="s">
        <v>18</v>
      </c>
      <c r="D14" s="5" t="s">
        <v>14</v>
      </c>
      <c r="E14" s="7">
        <f>E10/120</f>
        <v>26.2166666666667</v>
      </c>
      <c r="F14" s="5"/>
      <c r="J14" s="34"/>
    </row>
    <row r="15" customFormat="1" customHeight="1" spans="1:10">
      <c r="A15" s="5">
        <v>6</v>
      </c>
      <c r="B15" s="5" t="s">
        <v>19</v>
      </c>
      <c r="C15" s="5" t="s">
        <v>20</v>
      </c>
      <c r="D15" s="5" t="s">
        <v>14</v>
      </c>
      <c r="E15" s="5">
        <f>I15*J15</f>
        <v>45</v>
      </c>
      <c r="F15" s="5"/>
      <c r="I15">
        <v>15</v>
      </c>
      <c r="J15" s="34">
        <v>3</v>
      </c>
    </row>
    <row r="16" customFormat="1" customHeight="1" spans="1:10">
      <c r="A16" s="5" t="s">
        <v>22</v>
      </c>
      <c r="B16" s="5"/>
      <c r="C16" s="5"/>
      <c r="D16" s="5"/>
      <c r="E16" s="5"/>
      <c r="F16" s="5"/>
      <c r="J16" s="34"/>
    </row>
    <row r="17" customFormat="1" customHeight="1" spans="1:9">
      <c r="A17" s="5">
        <v>1</v>
      </c>
      <c r="B17" s="5" t="s">
        <v>7</v>
      </c>
      <c r="C17" s="5" t="s">
        <v>8</v>
      </c>
      <c r="D17" s="5" t="s">
        <v>9</v>
      </c>
      <c r="E17" s="5">
        <f>INT(I17*2)</f>
        <v>2461</v>
      </c>
      <c r="F17" s="5"/>
      <c r="G17">
        <v>0.1</v>
      </c>
      <c r="H17">
        <f t="shared" ref="H17:H19" si="0">E17*G17</f>
        <v>246.1</v>
      </c>
      <c r="I17" s="35">
        <v>1230.567</v>
      </c>
    </row>
    <row r="18" customFormat="1" customHeight="1" spans="1:9">
      <c r="A18" s="5">
        <v>2</v>
      </c>
      <c r="B18" s="5" t="s">
        <v>10</v>
      </c>
      <c r="C18" s="5" t="s">
        <v>11</v>
      </c>
      <c r="D18" s="5" t="s">
        <v>9</v>
      </c>
      <c r="E18" s="5">
        <f>INT(E17*0.05)</f>
        <v>123</v>
      </c>
      <c r="F18" s="5"/>
      <c r="G18">
        <v>0.4</v>
      </c>
      <c r="H18">
        <f t="shared" si="0"/>
        <v>49.2</v>
      </c>
      <c r="I18" s="36"/>
    </row>
    <row r="19" customFormat="1" customHeight="1" spans="1:9">
      <c r="A19" s="5">
        <v>3</v>
      </c>
      <c r="B19" s="5" t="s">
        <v>12</v>
      </c>
      <c r="C19" s="5" t="s">
        <v>13</v>
      </c>
      <c r="D19" s="5" t="s">
        <v>14</v>
      </c>
      <c r="E19" s="5">
        <f>INT(E17*0.02)</f>
        <v>49</v>
      </c>
      <c r="F19" s="5"/>
      <c r="G19">
        <v>1</v>
      </c>
      <c r="H19">
        <f t="shared" si="0"/>
        <v>49</v>
      </c>
      <c r="I19" s="2">
        <f>E17*0.1+E18*0.4+E19+E20+E21+E22</f>
        <v>456.808333333333</v>
      </c>
    </row>
    <row r="20" customFormat="1" customHeight="1" spans="1:6">
      <c r="A20" s="5">
        <v>4</v>
      </c>
      <c r="B20" s="5" t="s">
        <v>15</v>
      </c>
      <c r="C20" s="5" t="s">
        <v>16</v>
      </c>
      <c r="D20" s="5" t="s">
        <v>14</v>
      </c>
      <c r="E20" s="5">
        <f>INT(I17*0.15*0.5)</f>
        <v>92</v>
      </c>
      <c r="F20" s="5"/>
    </row>
    <row r="21" customFormat="1" customHeight="1" spans="1:6">
      <c r="A21" s="5">
        <v>5</v>
      </c>
      <c r="B21" s="5" t="s">
        <v>17</v>
      </c>
      <c r="C21" s="5" t="s">
        <v>18</v>
      </c>
      <c r="D21" s="5" t="s">
        <v>14</v>
      </c>
      <c r="E21" s="7">
        <f>E17/120</f>
        <v>20.5083333333333</v>
      </c>
      <c r="F21" s="5"/>
    </row>
    <row r="22" customFormat="1" customHeight="1" spans="1:6">
      <c r="A22" s="5">
        <v>6</v>
      </c>
      <c r="B22" s="5" t="s">
        <v>19</v>
      </c>
      <c r="C22" s="5" t="s">
        <v>20</v>
      </c>
      <c r="D22" s="5" t="s">
        <v>14</v>
      </c>
      <c r="E22" s="5">
        <f>I22*J22</f>
        <v>0</v>
      </c>
      <c r="F22" s="5"/>
    </row>
    <row r="23" customHeight="1" spans="1:6">
      <c r="A23" s="5" t="s">
        <v>23</v>
      </c>
      <c r="B23" s="5"/>
      <c r="C23" s="5"/>
      <c r="D23" s="5"/>
      <c r="E23" s="5"/>
      <c r="F23" s="5"/>
    </row>
    <row r="24" customHeight="1" spans="1:9">
      <c r="A24" s="5">
        <v>1</v>
      </c>
      <c r="B24" s="5" t="s">
        <v>7</v>
      </c>
      <c r="C24" s="5" t="s">
        <v>8</v>
      </c>
      <c r="D24" s="5" t="s">
        <v>9</v>
      </c>
      <c r="E24" s="5">
        <f>INT(I24*2)</f>
        <v>3189</v>
      </c>
      <c r="F24" s="5"/>
      <c r="G24">
        <v>0.1</v>
      </c>
      <c r="H24">
        <f t="shared" ref="H24:H26" si="1">E24*G24</f>
        <v>318.9</v>
      </c>
      <c r="I24" s="35">
        <v>1594.86</v>
      </c>
    </row>
    <row r="25" customHeight="1" spans="1:9">
      <c r="A25" s="5">
        <v>2</v>
      </c>
      <c r="B25" s="5" t="s">
        <v>10</v>
      </c>
      <c r="C25" s="5" t="s">
        <v>11</v>
      </c>
      <c r="D25" s="5" t="s">
        <v>9</v>
      </c>
      <c r="E25" s="5">
        <f>INT(E24*0.05)</f>
        <v>159</v>
      </c>
      <c r="F25" s="5"/>
      <c r="G25">
        <v>0.4</v>
      </c>
      <c r="H25">
        <f t="shared" si="1"/>
        <v>63.6</v>
      </c>
      <c r="I25" s="36"/>
    </row>
    <row r="26" customHeight="1" spans="1:9">
      <c r="A26" s="5">
        <v>3</v>
      </c>
      <c r="B26" s="5" t="s">
        <v>12</v>
      </c>
      <c r="C26" s="5" t="s">
        <v>13</v>
      </c>
      <c r="D26" s="5" t="s">
        <v>14</v>
      </c>
      <c r="E26" s="5">
        <f>INT(E24*0.02)</f>
        <v>63</v>
      </c>
      <c r="F26" s="5"/>
      <c r="G26">
        <v>1</v>
      </c>
      <c r="H26">
        <f t="shared" si="1"/>
        <v>63</v>
      </c>
      <c r="I26" s="2">
        <f>E24*0.1+E25*0.4+E26+E27+E28+E29</f>
        <v>472.075</v>
      </c>
    </row>
    <row r="27" customHeight="1" spans="1:11">
      <c r="A27" s="5">
        <v>4</v>
      </c>
      <c r="B27" s="5" t="s">
        <v>15</v>
      </c>
      <c r="C27" s="5" t="s">
        <v>16</v>
      </c>
      <c r="D27" s="5" t="s">
        <v>14</v>
      </c>
      <c r="E27" s="5">
        <v>0</v>
      </c>
      <c r="F27" s="5"/>
      <c r="K27" s="34"/>
    </row>
    <row r="28" customHeight="1" spans="1:11">
      <c r="A28" s="5">
        <v>5</v>
      </c>
      <c r="B28" s="5" t="s">
        <v>17</v>
      </c>
      <c r="C28" s="5" t="s">
        <v>18</v>
      </c>
      <c r="D28" s="5" t="s">
        <v>14</v>
      </c>
      <c r="E28" s="7">
        <f>E24/120</f>
        <v>26.575</v>
      </c>
      <c r="F28" s="5"/>
      <c r="K28" s="34"/>
    </row>
    <row r="29" customHeight="1" spans="1:11">
      <c r="A29" s="5">
        <v>6</v>
      </c>
      <c r="B29" s="5" t="s">
        <v>19</v>
      </c>
      <c r="C29" s="5" t="s">
        <v>20</v>
      </c>
      <c r="D29" s="5" t="s">
        <v>14</v>
      </c>
      <c r="E29" s="5">
        <f>I29*J29</f>
        <v>0</v>
      </c>
      <c r="F29" s="5"/>
      <c r="K29" s="34"/>
    </row>
    <row r="30" customHeight="1" spans="1:11">
      <c r="A30" s="5" t="s">
        <v>24</v>
      </c>
      <c r="B30" s="5"/>
      <c r="C30" s="5"/>
      <c r="D30" s="5"/>
      <c r="E30" s="5"/>
      <c r="F30" s="5"/>
      <c r="K30" s="34">
        <v>1</v>
      </c>
    </row>
    <row r="31" customHeight="1" spans="1:17">
      <c r="A31" s="5">
        <v>1</v>
      </c>
      <c r="B31" s="5" t="s">
        <v>7</v>
      </c>
      <c r="C31" s="5" t="s">
        <v>8</v>
      </c>
      <c r="D31" s="5" t="s">
        <v>9</v>
      </c>
      <c r="E31" s="5">
        <f>INT(I31*2)</f>
        <v>3066</v>
      </c>
      <c r="F31" s="5"/>
      <c r="G31">
        <v>0.1</v>
      </c>
      <c r="H31">
        <f t="shared" ref="H31:H33" si="2">E31*G31</f>
        <v>306.6</v>
      </c>
      <c r="I31" s="35">
        <v>1533.307</v>
      </c>
      <c r="J31" s="36"/>
      <c r="K31" s="34">
        <v>2</v>
      </c>
      <c r="N31" s="5" t="s">
        <v>7</v>
      </c>
      <c r="O31" s="5" t="s">
        <v>8</v>
      </c>
      <c r="P31" s="5" t="s">
        <v>9</v>
      </c>
      <c r="Q31" s="5">
        <v>2420</v>
      </c>
    </row>
    <row r="32" customHeight="1" spans="1:17">
      <c r="A32" s="5">
        <v>2</v>
      </c>
      <c r="B32" s="5" t="s">
        <v>10</v>
      </c>
      <c r="C32" s="5" t="s">
        <v>11</v>
      </c>
      <c r="D32" s="5" t="s">
        <v>9</v>
      </c>
      <c r="E32" s="5">
        <f>INT(E31*0.05)</f>
        <v>153</v>
      </c>
      <c r="F32" s="5"/>
      <c r="G32">
        <v>0.4</v>
      </c>
      <c r="H32">
        <f t="shared" si="2"/>
        <v>61.2</v>
      </c>
      <c r="I32" s="36"/>
      <c r="J32" s="36"/>
      <c r="K32" s="34">
        <v>3</v>
      </c>
      <c r="N32" s="5" t="s">
        <v>25</v>
      </c>
      <c r="O32" s="5" t="s">
        <v>26</v>
      </c>
      <c r="P32" s="5" t="s">
        <v>9</v>
      </c>
      <c r="Q32" s="5">
        <v>2420</v>
      </c>
    </row>
    <row r="33" customHeight="1" spans="1:17">
      <c r="A33" s="5">
        <v>3</v>
      </c>
      <c r="B33" s="5" t="s">
        <v>12</v>
      </c>
      <c r="C33" s="5" t="s">
        <v>13</v>
      </c>
      <c r="D33" s="5" t="s">
        <v>14</v>
      </c>
      <c r="E33" s="5">
        <f>INT(E31*0.02)</f>
        <v>61</v>
      </c>
      <c r="F33" s="5"/>
      <c r="G33">
        <v>1</v>
      </c>
      <c r="H33">
        <f t="shared" si="2"/>
        <v>61</v>
      </c>
      <c r="I33" s="2">
        <f>E31*0.1+E32*0.4+E33+E34+E35+E36</f>
        <v>469.35</v>
      </c>
      <c r="J33" s="36"/>
      <c r="K33" s="34">
        <v>4</v>
      </c>
      <c r="N33" s="5" t="s">
        <v>27</v>
      </c>
      <c r="O33" s="5" t="s">
        <v>28</v>
      </c>
      <c r="P33" s="5" t="s">
        <v>9</v>
      </c>
      <c r="Q33" s="5">
        <v>54</v>
      </c>
    </row>
    <row r="34" customHeight="1" spans="1:17">
      <c r="A34" s="5">
        <v>4</v>
      </c>
      <c r="B34" s="5" t="s">
        <v>15</v>
      </c>
      <c r="C34" s="5" t="s">
        <v>16</v>
      </c>
      <c r="D34" s="5" t="s">
        <v>14</v>
      </c>
      <c r="E34" s="5">
        <v>0</v>
      </c>
      <c r="F34" s="5"/>
      <c r="K34" s="34"/>
      <c r="N34" s="5"/>
      <c r="O34" s="5"/>
      <c r="P34" s="5"/>
      <c r="Q34" s="5"/>
    </row>
    <row r="35" customHeight="1" spans="1:17">
      <c r="A35" s="5">
        <v>5</v>
      </c>
      <c r="B35" s="5" t="s">
        <v>17</v>
      </c>
      <c r="C35" s="5" t="s">
        <v>18</v>
      </c>
      <c r="D35" s="5" t="s">
        <v>14</v>
      </c>
      <c r="E35" s="7">
        <f>E31/120</f>
        <v>25.55</v>
      </c>
      <c r="F35" s="5"/>
      <c r="K35" s="34"/>
      <c r="N35" s="5"/>
      <c r="O35" s="5"/>
      <c r="P35" s="5"/>
      <c r="Q35" s="5"/>
    </row>
    <row r="36" customHeight="1" spans="1:17">
      <c r="A36" s="5">
        <v>6</v>
      </c>
      <c r="B36" s="5" t="s">
        <v>19</v>
      </c>
      <c r="C36" s="5" t="s">
        <v>20</v>
      </c>
      <c r="D36" s="5" t="s">
        <v>14</v>
      </c>
      <c r="E36" s="5">
        <f>I36*J36</f>
        <v>15</v>
      </c>
      <c r="F36" s="5"/>
      <c r="I36">
        <v>15</v>
      </c>
      <c r="J36" s="34">
        <v>1</v>
      </c>
      <c r="K36" s="34"/>
      <c r="N36" s="5"/>
      <c r="O36" s="5"/>
      <c r="P36" s="5"/>
      <c r="Q36" s="5"/>
    </row>
    <row r="37" customHeight="1" spans="1:17">
      <c r="A37" s="5"/>
      <c r="B37" s="5"/>
      <c r="C37" s="5"/>
      <c r="D37" s="5"/>
      <c r="E37" s="5"/>
      <c r="F37" s="5"/>
      <c r="K37" s="34">
        <v>5</v>
      </c>
      <c r="N37" s="5" t="s">
        <v>29</v>
      </c>
      <c r="O37" s="5" t="s">
        <v>20</v>
      </c>
      <c r="P37" s="5" t="s">
        <v>9</v>
      </c>
      <c r="Q37" s="5">
        <v>54</v>
      </c>
    </row>
    <row r="38" customHeight="1" spans="1:17">
      <c r="A38" s="5"/>
      <c r="B38" s="5"/>
      <c r="C38" s="5"/>
      <c r="D38" s="5"/>
      <c r="E38" s="5"/>
      <c r="F38" s="5"/>
      <c r="I38" s="35"/>
      <c r="K38" s="34">
        <v>6</v>
      </c>
      <c r="N38" s="5" t="s">
        <v>10</v>
      </c>
      <c r="O38" s="5" t="s">
        <v>11</v>
      </c>
      <c r="P38" s="5" t="s">
        <v>9</v>
      </c>
      <c r="Q38" s="5">
        <v>10</v>
      </c>
    </row>
    <row r="39" customHeight="1" spans="1:17">
      <c r="A39" s="5"/>
      <c r="B39" s="5"/>
      <c r="C39" s="5"/>
      <c r="D39" s="5"/>
      <c r="E39" s="5"/>
      <c r="F39" s="5"/>
      <c r="I39" s="36"/>
      <c r="K39" s="34">
        <v>7</v>
      </c>
      <c r="N39" s="5" t="s">
        <v>10</v>
      </c>
      <c r="O39" s="5" t="s">
        <v>13</v>
      </c>
      <c r="P39" s="5" t="s">
        <v>14</v>
      </c>
      <c r="Q39" s="5">
        <v>5</v>
      </c>
    </row>
    <row r="40" customHeight="1" spans="1:17">
      <c r="A40" s="5"/>
      <c r="B40" s="5"/>
      <c r="C40" s="5"/>
      <c r="D40" s="5"/>
      <c r="E40" s="5"/>
      <c r="F40" s="5"/>
      <c r="I40" s="36"/>
      <c r="K40" s="34">
        <v>8</v>
      </c>
      <c r="N40" s="5" t="s">
        <v>30</v>
      </c>
      <c r="O40" s="5" t="s">
        <v>31</v>
      </c>
      <c r="P40" s="5" t="s">
        <v>32</v>
      </c>
      <c r="Q40" s="5">
        <v>6</v>
      </c>
    </row>
    <row r="41" customHeight="1" spans="1:17">
      <c r="A41" s="5"/>
      <c r="B41" s="5"/>
      <c r="C41" s="5"/>
      <c r="D41" s="5"/>
      <c r="E41" s="5"/>
      <c r="F41" s="5"/>
      <c r="J41" s="34"/>
      <c r="K41" s="34">
        <v>9</v>
      </c>
      <c r="N41" s="5" t="s">
        <v>33</v>
      </c>
      <c r="O41" s="5" t="s">
        <v>34</v>
      </c>
      <c r="P41" s="5" t="s">
        <v>14</v>
      </c>
      <c r="Q41" s="5">
        <v>7</v>
      </c>
    </row>
    <row r="42" customHeight="1" spans="1:6">
      <c r="A42" s="5"/>
      <c r="B42" s="5"/>
      <c r="C42" s="5"/>
      <c r="D42" s="5"/>
      <c r="E42" s="5"/>
      <c r="F42" s="5"/>
    </row>
    <row r="43" customHeight="1" spans="1:6">
      <c r="A43" s="5"/>
      <c r="B43" s="5"/>
      <c r="C43" s="5"/>
      <c r="D43" s="5"/>
      <c r="E43" s="5"/>
      <c r="F43" s="5"/>
    </row>
    <row r="44" customHeight="1" spans="1:6">
      <c r="A44" s="5"/>
      <c r="B44" s="5"/>
      <c r="C44" s="5"/>
      <c r="D44" s="5"/>
      <c r="E44" s="5"/>
      <c r="F44" s="5"/>
    </row>
    <row r="45" customHeight="1" spans="1:6">
      <c r="A45" s="5"/>
      <c r="B45" s="5"/>
      <c r="C45" s="5"/>
      <c r="D45" s="5"/>
      <c r="E45" s="5"/>
      <c r="F45" s="5"/>
    </row>
    <row r="46" customHeight="1" spans="1:6">
      <c r="A46" s="5"/>
      <c r="B46" s="5"/>
      <c r="C46" s="5"/>
      <c r="D46" s="5"/>
      <c r="E46" s="5"/>
      <c r="F46" s="5"/>
    </row>
    <row r="47" customHeight="1" spans="1:6">
      <c r="A47" s="5"/>
      <c r="B47" s="5"/>
      <c r="C47" s="5"/>
      <c r="D47" s="5"/>
      <c r="E47" s="5"/>
      <c r="F47" s="5"/>
    </row>
    <row r="48" customHeight="1" spans="1:6">
      <c r="A48" s="5"/>
      <c r="B48" s="5"/>
      <c r="C48" s="5"/>
      <c r="D48" s="5"/>
      <c r="E48" s="5"/>
      <c r="F48" s="5"/>
    </row>
    <row r="49" customHeight="1" spans="1:6">
      <c r="A49" s="5"/>
      <c r="B49" s="5"/>
      <c r="C49" s="5"/>
      <c r="D49" s="5"/>
      <c r="E49" s="5"/>
      <c r="F49" s="5"/>
    </row>
    <row r="50" customHeight="1" spans="1:6">
      <c r="A50" s="5"/>
      <c r="B50" s="5"/>
      <c r="C50" s="5"/>
      <c r="D50" s="5"/>
      <c r="E50" s="5"/>
      <c r="F50" s="5"/>
    </row>
    <row r="51" customHeight="1" spans="1:6">
      <c r="A51" s="5"/>
      <c r="B51" s="5"/>
      <c r="C51" s="5"/>
      <c r="D51" s="5"/>
      <c r="E51" s="5"/>
      <c r="F51" s="5"/>
    </row>
    <row r="52" customHeight="1" spans="1:6">
      <c r="A52" s="5"/>
      <c r="B52" s="5"/>
      <c r="C52" s="5"/>
      <c r="D52" s="5"/>
      <c r="E52" s="5"/>
      <c r="F52" s="5"/>
    </row>
    <row r="53" customHeight="1" spans="1:6">
      <c r="A53" s="5"/>
      <c r="B53" s="5"/>
      <c r="C53" s="5"/>
      <c r="D53" s="5"/>
      <c r="E53" s="5"/>
      <c r="F53" s="5"/>
    </row>
    <row r="54" customHeight="1" spans="1:6">
      <c r="A54" s="5"/>
      <c r="B54" s="5"/>
      <c r="C54" s="5"/>
      <c r="D54" s="5"/>
      <c r="E54" s="5"/>
      <c r="F54" s="5"/>
    </row>
    <row r="55" customHeight="1" spans="1:6">
      <c r="A55" s="5"/>
      <c r="B55" s="5"/>
      <c r="C55" s="5"/>
      <c r="D55" s="5"/>
      <c r="E55" s="5"/>
      <c r="F55" s="5"/>
    </row>
    <row r="56" customHeight="1" spans="1:6">
      <c r="A56" s="5"/>
      <c r="B56" s="5"/>
      <c r="C56" s="5"/>
      <c r="D56" s="5"/>
      <c r="E56" s="5"/>
      <c r="F56" s="5"/>
    </row>
    <row r="57" customHeight="1" spans="1:10">
      <c r="A57" s="5"/>
      <c r="B57" s="5"/>
      <c r="C57" s="5"/>
      <c r="D57" s="5"/>
      <c r="E57" s="5"/>
      <c r="F57" s="5"/>
      <c r="J57" s="34"/>
    </row>
    <row r="58" customHeight="1" spans="1:6">
      <c r="A58" s="5"/>
      <c r="B58" s="5"/>
      <c r="C58" s="5"/>
      <c r="D58" s="5"/>
      <c r="E58" s="5"/>
      <c r="F58" s="5"/>
    </row>
    <row r="59" customHeight="1" spans="1:6">
      <c r="A59" s="5"/>
      <c r="B59" s="5"/>
      <c r="C59" s="5"/>
      <c r="D59" s="5"/>
      <c r="E59" s="5"/>
      <c r="F59" s="5"/>
    </row>
    <row r="60" customHeight="1" spans="1:6">
      <c r="A60" s="5"/>
      <c r="B60" s="5"/>
      <c r="C60" s="5"/>
      <c r="D60" s="5"/>
      <c r="E60" s="5"/>
      <c r="F60" s="5"/>
    </row>
  </sheetData>
  <mergeCells count="11">
    <mergeCell ref="A2:F2"/>
    <mergeCell ref="A9:F9"/>
    <mergeCell ref="A16:F16"/>
    <mergeCell ref="A23:F23"/>
    <mergeCell ref="A30:F30"/>
    <mergeCell ref="A37:F37"/>
    <mergeCell ref="A41:F41"/>
    <mergeCell ref="A45:F45"/>
    <mergeCell ref="A49:F49"/>
    <mergeCell ref="A53:F53"/>
    <mergeCell ref="A57:F5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8"/>
  <sheetViews>
    <sheetView workbookViewId="0">
      <selection activeCell="A68" sqref="A68:E94"/>
    </sheetView>
  </sheetViews>
  <sheetFormatPr defaultColWidth="9" defaultRowHeight="21.95" customHeight="1" outlineLevelCol="6"/>
  <cols>
    <col min="1" max="1" width="10.875" style="21" customWidth="1"/>
    <col min="2" max="2" width="29.875" style="22" customWidth="1"/>
    <col min="3" max="3" width="31" style="23" customWidth="1"/>
    <col min="4" max="4" width="33.125" style="21" customWidth="1"/>
    <col min="5" max="5" width="21.375" style="21" customWidth="1"/>
    <col min="6" max="16384" width="9" style="21"/>
  </cols>
  <sheetData>
    <row r="1" s="21" customFormat="1" customHeight="1" spans="1:5">
      <c r="A1" s="24" t="s">
        <v>0</v>
      </c>
      <c r="B1" s="25" t="s">
        <v>35</v>
      </c>
      <c r="C1" s="24" t="s">
        <v>36</v>
      </c>
      <c r="D1" s="24" t="s">
        <v>37</v>
      </c>
      <c r="E1" s="24" t="s">
        <v>5</v>
      </c>
    </row>
    <row r="2" s="21" customFormat="1" customHeight="1" spans="1:7">
      <c r="A2" s="20" t="s">
        <v>6</v>
      </c>
      <c r="B2" s="20"/>
      <c r="C2" s="20"/>
      <c r="D2" s="20"/>
      <c r="E2" s="20"/>
      <c r="G2" s="26">
        <v>1</v>
      </c>
    </row>
    <row r="3" s="21" customFormat="1" customHeight="1" spans="1:7">
      <c r="A3" s="20">
        <v>1</v>
      </c>
      <c r="B3" s="27">
        <v>210</v>
      </c>
      <c r="C3" s="28">
        <v>4</v>
      </c>
      <c r="D3" s="20" t="s">
        <v>38</v>
      </c>
      <c r="E3" s="29"/>
      <c r="G3" s="26">
        <v>2</v>
      </c>
    </row>
    <row r="4" s="21" customFormat="1" customHeight="1" spans="1:7">
      <c r="A4" s="20">
        <v>2</v>
      </c>
      <c r="B4" s="27">
        <v>320</v>
      </c>
      <c r="C4" s="28">
        <v>4</v>
      </c>
      <c r="D4" s="20" t="s">
        <v>38</v>
      </c>
      <c r="E4" s="29"/>
      <c r="G4" s="26">
        <v>3</v>
      </c>
    </row>
    <row r="5" s="21" customFormat="1" customHeight="1" spans="1:7">
      <c r="A5" s="20">
        <v>3</v>
      </c>
      <c r="B5" s="27">
        <v>590</v>
      </c>
      <c r="C5" s="28">
        <v>4</v>
      </c>
      <c r="D5" s="20" t="s">
        <v>39</v>
      </c>
      <c r="E5" s="29"/>
      <c r="G5" s="26">
        <v>4</v>
      </c>
    </row>
    <row r="6" s="21" customFormat="1" customHeight="1" spans="1:7">
      <c r="A6" s="20">
        <v>4</v>
      </c>
      <c r="B6" s="27">
        <v>590</v>
      </c>
      <c r="C6" s="28">
        <v>4</v>
      </c>
      <c r="D6" s="20" t="s">
        <v>39</v>
      </c>
      <c r="E6" s="29"/>
      <c r="G6" s="26">
        <v>5</v>
      </c>
    </row>
    <row r="7" s="21" customFormat="1" customHeight="1" spans="1:7">
      <c r="A7" s="20">
        <v>5</v>
      </c>
      <c r="B7" s="27">
        <v>740</v>
      </c>
      <c r="C7" s="28">
        <v>4</v>
      </c>
      <c r="D7" s="20" t="s">
        <v>39</v>
      </c>
      <c r="E7" s="29"/>
      <c r="G7" s="26">
        <v>6</v>
      </c>
    </row>
    <row r="8" s="21" customFormat="1" customHeight="1" spans="1:7">
      <c r="A8" s="20">
        <v>6</v>
      </c>
      <c r="B8" s="27">
        <v>800</v>
      </c>
      <c r="C8" s="28">
        <v>4</v>
      </c>
      <c r="D8" s="20" t="s">
        <v>39</v>
      </c>
      <c r="E8" s="29"/>
      <c r="G8" s="26">
        <v>7</v>
      </c>
    </row>
    <row r="9" s="21" customFormat="1" customHeight="1" spans="1:7">
      <c r="A9" s="30" t="s">
        <v>21</v>
      </c>
      <c r="B9" s="31"/>
      <c r="C9" s="31"/>
      <c r="D9" s="31"/>
      <c r="E9" s="32"/>
      <c r="G9" s="26">
        <v>8</v>
      </c>
    </row>
    <row r="10" s="21" customFormat="1" customHeight="1" spans="1:7">
      <c r="A10" s="20">
        <v>7</v>
      </c>
      <c r="B10" s="27">
        <v>150</v>
      </c>
      <c r="C10" s="28">
        <v>4</v>
      </c>
      <c r="D10" s="20" t="s">
        <v>38</v>
      </c>
      <c r="E10" s="29"/>
      <c r="G10" s="26">
        <v>9</v>
      </c>
    </row>
    <row r="11" s="21" customFormat="1" customHeight="1" spans="1:7">
      <c r="A11" s="20">
        <v>8</v>
      </c>
      <c r="B11" s="27">
        <v>560</v>
      </c>
      <c r="C11" s="28">
        <v>4</v>
      </c>
      <c r="D11" s="20" t="s">
        <v>38</v>
      </c>
      <c r="E11" s="29"/>
      <c r="G11" s="26">
        <v>10</v>
      </c>
    </row>
    <row r="12" s="21" customFormat="1" customHeight="1" spans="1:7">
      <c r="A12" s="20">
        <v>9</v>
      </c>
      <c r="B12" s="27">
        <v>600</v>
      </c>
      <c r="C12" s="28">
        <v>4</v>
      </c>
      <c r="D12" s="20" t="s">
        <v>38</v>
      </c>
      <c r="E12" s="29"/>
      <c r="G12" s="26">
        <v>11</v>
      </c>
    </row>
    <row r="13" s="21" customFormat="1" customHeight="1" spans="1:7">
      <c r="A13" s="20">
        <v>10</v>
      </c>
      <c r="B13" s="27">
        <v>640</v>
      </c>
      <c r="C13" s="28">
        <v>4</v>
      </c>
      <c r="D13" s="20" t="s">
        <v>38</v>
      </c>
      <c r="E13" s="29"/>
      <c r="G13" s="26">
        <v>12</v>
      </c>
    </row>
    <row r="14" s="21" customFormat="1" customHeight="1" spans="1:7">
      <c r="A14" s="20">
        <v>11</v>
      </c>
      <c r="B14" s="27">
        <v>660</v>
      </c>
      <c r="C14" s="28">
        <v>4</v>
      </c>
      <c r="D14" s="20" t="s">
        <v>38</v>
      </c>
      <c r="E14" s="29"/>
      <c r="G14" s="26">
        <v>13</v>
      </c>
    </row>
    <row r="15" s="21" customFormat="1" customHeight="1" spans="1:7">
      <c r="A15" s="20">
        <v>12</v>
      </c>
      <c r="B15" s="27">
        <v>725</v>
      </c>
      <c r="C15" s="28">
        <v>4</v>
      </c>
      <c r="D15" s="20" t="s">
        <v>38</v>
      </c>
      <c r="E15" s="29"/>
      <c r="G15" s="26">
        <v>14</v>
      </c>
    </row>
    <row r="16" s="21" customFormat="1" customHeight="1" spans="1:7">
      <c r="A16" s="20">
        <v>13</v>
      </c>
      <c r="B16" s="27">
        <v>785</v>
      </c>
      <c r="C16" s="28">
        <v>4</v>
      </c>
      <c r="D16" s="20" t="s">
        <v>38</v>
      </c>
      <c r="E16" s="29"/>
      <c r="G16" s="26">
        <v>15</v>
      </c>
    </row>
    <row r="17" s="21" customFormat="1" customHeight="1" spans="1:7">
      <c r="A17" s="20">
        <v>14</v>
      </c>
      <c r="B17" s="27">
        <v>900</v>
      </c>
      <c r="C17" s="28">
        <v>4</v>
      </c>
      <c r="D17" s="20" t="s">
        <v>38</v>
      </c>
      <c r="E17" s="29"/>
      <c r="G17" s="26">
        <v>16</v>
      </c>
    </row>
    <row r="18" s="21" customFormat="1" customHeight="1" spans="1:7">
      <c r="A18" s="20">
        <v>15</v>
      </c>
      <c r="B18" s="27">
        <v>1025</v>
      </c>
      <c r="C18" s="28">
        <v>4</v>
      </c>
      <c r="D18" s="20" t="s">
        <v>38</v>
      </c>
      <c r="E18" s="29"/>
      <c r="G18" s="26">
        <v>17</v>
      </c>
    </row>
    <row r="19" s="21" customFormat="1" customHeight="1" spans="1:7">
      <c r="A19" s="20">
        <v>16</v>
      </c>
      <c r="B19" s="27">
        <v>1090</v>
      </c>
      <c r="C19" s="28">
        <v>4</v>
      </c>
      <c r="D19" s="20" t="s">
        <v>38</v>
      </c>
      <c r="E19" s="29"/>
      <c r="G19" s="26">
        <v>18</v>
      </c>
    </row>
    <row r="20" s="21" customFormat="1" customHeight="1" spans="1:7">
      <c r="A20" s="20">
        <v>17</v>
      </c>
      <c r="B20" s="27">
        <v>1170</v>
      </c>
      <c r="C20" s="28">
        <v>4</v>
      </c>
      <c r="D20" s="20" t="s">
        <v>38</v>
      </c>
      <c r="E20" s="29"/>
      <c r="G20" s="26">
        <v>19</v>
      </c>
    </row>
    <row r="21" s="21" customFormat="1" customHeight="1" spans="1:7">
      <c r="A21" s="20">
        <v>18</v>
      </c>
      <c r="B21" s="27">
        <v>1240</v>
      </c>
      <c r="C21" s="28">
        <v>4</v>
      </c>
      <c r="D21" s="20" t="s">
        <v>38</v>
      </c>
      <c r="E21" s="29"/>
      <c r="G21" s="26">
        <v>20</v>
      </c>
    </row>
    <row r="22" s="21" customFormat="1" customHeight="1" spans="1:7">
      <c r="A22" s="20">
        <v>19</v>
      </c>
      <c r="B22" s="27">
        <v>0</v>
      </c>
      <c r="C22" s="28">
        <v>4</v>
      </c>
      <c r="D22" s="20" t="s">
        <v>39</v>
      </c>
      <c r="E22" s="29"/>
      <c r="G22" s="26">
        <v>21</v>
      </c>
    </row>
    <row r="23" s="21" customFormat="1" customHeight="1" spans="1:7">
      <c r="A23" s="20">
        <v>20</v>
      </c>
      <c r="B23" s="27">
        <v>200</v>
      </c>
      <c r="C23" s="28">
        <v>4</v>
      </c>
      <c r="D23" s="20" t="s">
        <v>39</v>
      </c>
      <c r="E23" s="29"/>
      <c r="G23" s="26">
        <v>22</v>
      </c>
    </row>
    <row r="24" s="21" customFormat="1" customHeight="1" spans="1:7">
      <c r="A24" s="20">
        <v>21</v>
      </c>
      <c r="B24" s="27">
        <v>335</v>
      </c>
      <c r="C24" s="28">
        <v>4</v>
      </c>
      <c r="D24" s="20" t="s">
        <v>39</v>
      </c>
      <c r="E24" s="29"/>
      <c r="G24" s="26">
        <v>23</v>
      </c>
    </row>
    <row r="25" s="21" customFormat="1" customHeight="1" spans="1:7">
      <c r="A25" s="20">
        <v>22</v>
      </c>
      <c r="B25" s="27">
        <v>470</v>
      </c>
      <c r="C25" s="28">
        <v>4</v>
      </c>
      <c r="D25" s="20" t="s">
        <v>39</v>
      </c>
      <c r="E25" s="29"/>
      <c r="G25" s="26">
        <v>24</v>
      </c>
    </row>
    <row r="26" s="21" customFormat="1" customHeight="1" spans="1:7">
      <c r="A26" s="20">
        <v>23</v>
      </c>
      <c r="B26" s="27">
        <v>690</v>
      </c>
      <c r="C26" s="28">
        <v>4</v>
      </c>
      <c r="D26" s="20" t="s">
        <v>39</v>
      </c>
      <c r="E26" s="29"/>
      <c r="G26" s="26">
        <v>25</v>
      </c>
    </row>
    <row r="27" s="21" customFormat="1" customHeight="1" spans="1:7">
      <c r="A27" s="20">
        <v>24</v>
      </c>
      <c r="B27" s="27">
        <v>770</v>
      </c>
      <c r="C27" s="28">
        <v>4</v>
      </c>
      <c r="D27" s="20" t="s">
        <v>39</v>
      </c>
      <c r="E27" s="29"/>
      <c r="G27" s="26">
        <v>26</v>
      </c>
    </row>
    <row r="28" s="21" customFormat="1" customHeight="1" spans="1:7">
      <c r="A28" s="20">
        <v>25</v>
      </c>
      <c r="B28" s="27">
        <v>890</v>
      </c>
      <c r="C28" s="28">
        <v>4</v>
      </c>
      <c r="D28" s="20" t="s">
        <v>39</v>
      </c>
      <c r="E28" s="29"/>
      <c r="G28" s="26">
        <v>27</v>
      </c>
    </row>
    <row r="29" s="21" customFormat="1" customHeight="1" spans="1:7">
      <c r="A29" s="20">
        <v>26</v>
      </c>
      <c r="B29" s="27">
        <v>905</v>
      </c>
      <c r="C29" s="28">
        <v>4</v>
      </c>
      <c r="D29" s="20" t="s">
        <v>39</v>
      </c>
      <c r="E29" s="29"/>
      <c r="G29" s="26">
        <v>28</v>
      </c>
    </row>
    <row r="30" s="21" customFormat="1" customHeight="1" spans="1:7">
      <c r="A30" s="20">
        <v>27</v>
      </c>
      <c r="B30" s="27">
        <v>970</v>
      </c>
      <c r="C30" s="28">
        <v>4</v>
      </c>
      <c r="D30" s="20" t="s">
        <v>39</v>
      </c>
      <c r="E30" s="29"/>
      <c r="G30" s="26">
        <v>29</v>
      </c>
    </row>
    <row r="31" s="21" customFormat="1" customHeight="1" spans="1:7">
      <c r="A31" s="20">
        <v>28</v>
      </c>
      <c r="B31" s="27">
        <v>1030</v>
      </c>
      <c r="C31" s="28">
        <v>4</v>
      </c>
      <c r="D31" s="20" t="s">
        <v>39</v>
      </c>
      <c r="E31" s="29"/>
      <c r="G31" s="26">
        <v>30</v>
      </c>
    </row>
    <row r="32" s="21" customFormat="1" customHeight="1" spans="1:7">
      <c r="A32" s="20">
        <v>29</v>
      </c>
      <c r="B32" s="27">
        <v>1045</v>
      </c>
      <c r="C32" s="28">
        <v>4</v>
      </c>
      <c r="D32" s="20" t="s">
        <v>39</v>
      </c>
      <c r="E32" s="29"/>
      <c r="G32" s="26">
        <v>31</v>
      </c>
    </row>
    <row r="33" s="21" customFormat="1" customHeight="1" spans="1:7">
      <c r="A33" s="20">
        <v>30</v>
      </c>
      <c r="B33" s="27">
        <v>1110</v>
      </c>
      <c r="C33" s="28">
        <v>4</v>
      </c>
      <c r="D33" s="20" t="s">
        <v>39</v>
      </c>
      <c r="E33" s="29"/>
      <c r="G33" s="26">
        <v>32</v>
      </c>
    </row>
    <row r="34" s="21" customFormat="1" customHeight="1" spans="1:7">
      <c r="A34" s="30" t="s">
        <v>22</v>
      </c>
      <c r="B34" s="31"/>
      <c r="C34" s="31"/>
      <c r="D34" s="31"/>
      <c r="E34" s="32"/>
      <c r="G34" s="26">
        <v>33</v>
      </c>
    </row>
    <row r="35" s="21" customFormat="1" customHeight="1" spans="1:7">
      <c r="A35" s="20">
        <v>31</v>
      </c>
      <c r="B35" s="27">
        <v>0</v>
      </c>
      <c r="C35" s="28">
        <v>4</v>
      </c>
      <c r="D35" s="20" t="s">
        <v>38</v>
      </c>
      <c r="E35" s="29"/>
      <c r="G35" s="26">
        <v>34</v>
      </c>
    </row>
    <row r="36" s="21" customFormat="1" customHeight="1" spans="1:7">
      <c r="A36" s="20">
        <v>32</v>
      </c>
      <c r="B36" s="27">
        <v>80</v>
      </c>
      <c r="C36" s="28">
        <v>4</v>
      </c>
      <c r="D36" s="20" t="s">
        <v>38</v>
      </c>
      <c r="E36" s="29"/>
      <c r="G36" s="26">
        <v>35</v>
      </c>
    </row>
    <row r="37" s="21" customFormat="1" customHeight="1" spans="1:7">
      <c r="A37" s="20">
        <v>33</v>
      </c>
      <c r="B37" s="27">
        <v>525</v>
      </c>
      <c r="C37" s="28">
        <v>4</v>
      </c>
      <c r="D37" s="20" t="s">
        <v>38</v>
      </c>
      <c r="E37" s="29"/>
      <c r="G37" s="26">
        <v>36</v>
      </c>
    </row>
    <row r="38" s="21" customFormat="1" customHeight="1" spans="1:7">
      <c r="A38" s="20">
        <v>34</v>
      </c>
      <c r="B38" s="27">
        <v>860</v>
      </c>
      <c r="C38" s="28">
        <v>4</v>
      </c>
      <c r="D38" s="20" t="s">
        <v>38</v>
      </c>
      <c r="E38" s="29"/>
      <c r="G38" s="26">
        <v>37</v>
      </c>
    </row>
    <row r="39" s="21" customFormat="1" customHeight="1" spans="1:7">
      <c r="A39" s="20">
        <v>35</v>
      </c>
      <c r="B39" s="27">
        <v>300</v>
      </c>
      <c r="C39" s="28">
        <v>4</v>
      </c>
      <c r="D39" s="20" t="s">
        <v>39</v>
      </c>
      <c r="E39" s="20"/>
      <c r="G39" s="26"/>
    </row>
    <row r="40" s="21" customFormat="1" customHeight="1" spans="1:7">
      <c r="A40" s="20">
        <v>36</v>
      </c>
      <c r="B40" s="27">
        <v>360</v>
      </c>
      <c r="C40" s="28">
        <v>4</v>
      </c>
      <c r="D40" s="20" t="s">
        <v>39</v>
      </c>
      <c r="E40" s="20"/>
      <c r="G40" s="26"/>
    </row>
    <row r="41" s="21" customFormat="1" customHeight="1" spans="1:7">
      <c r="A41" s="20">
        <v>37</v>
      </c>
      <c r="B41" s="27">
        <v>390</v>
      </c>
      <c r="C41" s="28">
        <v>4</v>
      </c>
      <c r="D41" s="20" t="s">
        <v>39</v>
      </c>
      <c r="E41" s="20"/>
      <c r="G41" s="26"/>
    </row>
    <row r="42" s="21" customFormat="1" customHeight="1" spans="1:7">
      <c r="A42" s="20">
        <v>38</v>
      </c>
      <c r="B42" s="27">
        <v>420</v>
      </c>
      <c r="C42" s="28">
        <v>4</v>
      </c>
      <c r="D42" s="20" t="s">
        <v>39</v>
      </c>
      <c r="E42" s="20"/>
      <c r="G42" s="26"/>
    </row>
    <row r="43" s="21" customFormat="1" customHeight="1" spans="1:7">
      <c r="A43" s="20">
        <v>39</v>
      </c>
      <c r="B43" s="27">
        <v>530</v>
      </c>
      <c r="C43" s="28">
        <v>4</v>
      </c>
      <c r="D43" s="20" t="s">
        <v>39</v>
      </c>
      <c r="E43" s="27"/>
      <c r="G43" s="26"/>
    </row>
    <row r="44" s="21" customFormat="1" customHeight="1" spans="1:7">
      <c r="A44" s="20">
        <v>40</v>
      </c>
      <c r="B44" s="27">
        <v>840</v>
      </c>
      <c r="C44" s="28">
        <v>4</v>
      </c>
      <c r="D44" s="20" t="s">
        <v>39</v>
      </c>
      <c r="E44" s="27"/>
      <c r="G44" s="26"/>
    </row>
    <row r="45" s="21" customFormat="1" customHeight="1" spans="1:7">
      <c r="A45" s="20">
        <v>41</v>
      </c>
      <c r="B45" s="27">
        <v>1040</v>
      </c>
      <c r="C45" s="28">
        <v>4</v>
      </c>
      <c r="D45" s="20" t="s">
        <v>39</v>
      </c>
      <c r="E45" s="27"/>
      <c r="G45" s="26"/>
    </row>
    <row r="46" s="21" customFormat="1" customHeight="1" spans="1:7">
      <c r="A46" s="20">
        <v>42</v>
      </c>
      <c r="B46" s="27">
        <v>1220</v>
      </c>
      <c r="C46" s="28">
        <v>4</v>
      </c>
      <c r="D46" s="20" t="s">
        <v>39</v>
      </c>
      <c r="E46" s="27"/>
      <c r="G46" s="26"/>
    </row>
    <row r="47" s="21" customFormat="1" customHeight="1" spans="1:7">
      <c r="A47" s="17" t="s">
        <v>23</v>
      </c>
      <c r="B47" s="18"/>
      <c r="C47" s="18"/>
      <c r="D47" s="18"/>
      <c r="E47" s="19"/>
      <c r="G47" s="26">
        <v>38</v>
      </c>
    </row>
    <row r="48" s="21" customFormat="1" customHeight="1" spans="1:7">
      <c r="A48" s="20">
        <v>43</v>
      </c>
      <c r="B48" s="27">
        <v>0</v>
      </c>
      <c r="C48" s="28">
        <v>4</v>
      </c>
      <c r="D48" s="20" t="s">
        <v>38</v>
      </c>
      <c r="E48" s="29"/>
      <c r="G48" s="26">
        <v>39</v>
      </c>
    </row>
    <row r="49" s="21" customFormat="1" customHeight="1" spans="1:7">
      <c r="A49" s="20">
        <v>44</v>
      </c>
      <c r="B49" s="27">
        <v>105</v>
      </c>
      <c r="C49" s="28">
        <v>4</v>
      </c>
      <c r="D49" s="20" t="s">
        <v>38</v>
      </c>
      <c r="E49" s="29"/>
      <c r="G49" s="26">
        <v>40</v>
      </c>
    </row>
    <row r="50" s="21" customFormat="1" customHeight="1" spans="1:7">
      <c r="A50" s="20">
        <v>45</v>
      </c>
      <c r="B50" s="27">
        <v>160</v>
      </c>
      <c r="C50" s="28">
        <v>4</v>
      </c>
      <c r="D50" s="20" t="s">
        <v>38</v>
      </c>
      <c r="E50" s="29"/>
      <c r="G50" s="26">
        <v>41</v>
      </c>
    </row>
    <row r="51" s="21" customFormat="1" customHeight="1" spans="1:7">
      <c r="A51" s="20">
        <v>46</v>
      </c>
      <c r="B51" s="27">
        <v>180</v>
      </c>
      <c r="C51" s="28">
        <v>4</v>
      </c>
      <c r="D51" s="20" t="s">
        <v>38</v>
      </c>
      <c r="E51" s="29"/>
      <c r="G51" s="26">
        <v>42</v>
      </c>
    </row>
    <row r="52" s="21" customFormat="1" customHeight="1" spans="1:7">
      <c r="A52" s="20">
        <v>47</v>
      </c>
      <c r="B52" s="27">
        <v>240</v>
      </c>
      <c r="C52" s="28">
        <v>4</v>
      </c>
      <c r="D52" s="20" t="s">
        <v>38</v>
      </c>
      <c r="E52" s="29"/>
      <c r="G52" s="26">
        <v>43</v>
      </c>
    </row>
    <row r="53" s="21" customFormat="1" customHeight="1" spans="1:7">
      <c r="A53" s="20">
        <v>48</v>
      </c>
      <c r="B53" s="27">
        <v>550</v>
      </c>
      <c r="C53" s="28">
        <v>4</v>
      </c>
      <c r="D53" s="20" t="s">
        <v>38</v>
      </c>
      <c r="E53" s="29"/>
      <c r="G53" s="26">
        <v>44</v>
      </c>
    </row>
    <row r="54" s="21" customFormat="1" customHeight="1" spans="1:7">
      <c r="A54" s="20">
        <v>49</v>
      </c>
      <c r="B54" s="27">
        <v>695</v>
      </c>
      <c r="C54" s="28">
        <v>4</v>
      </c>
      <c r="D54" s="20" t="s">
        <v>38</v>
      </c>
      <c r="E54" s="29"/>
      <c r="G54" s="26">
        <v>46</v>
      </c>
    </row>
    <row r="55" s="21" customFormat="1" customHeight="1" spans="1:7">
      <c r="A55" s="20">
        <v>50</v>
      </c>
      <c r="B55" s="27">
        <v>850</v>
      </c>
      <c r="C55" s="28">
        <v>4</v>
      </c>
      <c r="D55" s="20" t="s">
        <v>38</v>
      </c>
      <c r="E55" s="29"/>
      <c r="G55" s="26">
        <v>47</v>
      </c>
    </row>
    <row r="56" s="21" customFormat="1" customHeight="1" spans="1:7">
      <c r="A56" s="20">
        <v>51</v>
      </c>
      <c r="B56" s="27">
        <v>1140</v>
      </c>
      <c r="C56" s="28">
        <v>4</v>
      </c>
      <c r="D56" s="20" t="s">
        <v>38</v>
      </c>
      <c r="E56" s="29"/>
      <c r="G56" s="26">
        <v>48</v>
      </c>
    </row>
    <row r="57" s="21" customFormat="1" customHeight="1" spans="1:7">
      <c r="A57" s="20">
        <v>52</v>
      </c>
      <c r="B57" s="27">
        <v>1245</v>
      </c>
      <c r="C57" s="28">
        <v>4</v>
      </c>
      <c r="D57" s="20" t="s">
        <v>38</v>
      </c>
      <c r="E57" s="29"/>
      <c r="G57" s="26">
        <v>49</v>
      </c>
    </row>
    <row r="58" s="21" customFormat="1" customHeight="1" spans="1:7">
      <c r="A58" s="20">
        <v>53</v>
      </c>
      <c r="B58" s="27">
        <v>1320</v>
      </c>
      <c r="C58" s="28">
        <v>4</v>
      </c>
      <c r="D58" s="20" t="s">
        <v>38</v>
      </c>
      <c r="E58" s="29"/>
      <c r="G58" s="26">
        <v>50</v>
      </c>
    </row>
    <row r="59" s="21" customFormat="1" customHeight="1" spans="1:7">
      <c r="A59" s="20">
        <v>54</v>
      </c>
      <c r="B59" s="27">
        <v>1380</v>
      </c>
      <c r="C59" s="28">
        <v>4</v>
      </c>
      <c r="D59" s="20" t="s">
        <v>38</v>
      </c>
      <c r="E59" s="29"/>
      <c r="G59" s="26">
        <v>51</v>
      </c>
    </row>
    <row r="60" s="21" customFormat="1" customHeight="1" spans="1:7">
      <c r="A60" s="20">
        <v>55</v>
      </c>
      <c r="B60" s="27">
        <v>1590</v>
      </c>
      <c r="C60" s="28">
        <v>4</v>
      </c>
      <c r="D60" s="20" t="s">
        <v>38</v>
      </c>
      <c r="E60" s="29"/>
      <c r="G60" s="26">
        <v>52</v>
      </c>
    </row>
    <row r="61" s="21" customFormat="1" customHeight="1" spans="1:7">
      <c r="A61" s="20">
        <v>56</v>
      </c>
      <c r="B61" s="27">
        <v>270</v>
      </c>
      <c r="C61" s="28">
        <v>4</v>
      </c>
      <c r="D61" s="20" t="s">
        <v>39</v>
      </c>
      <c r="E61" s="29"/>
      <c r="G61" s="26">
        <v>53</v>
      </c>
    </row>
    <row r="62" s="21" customFormat="1" customHeight="1" spans="1:7">
      <c r="A62" s="20">
        <v>57</v>
      </c>
      <c r="B62" s="27">
        <v>360</v>
      </c>
      <c r="C62" s="28">
        <v>4</v>
      </c>
      <c r="D62" s="20" t="s">
        <v>39</v>
      </c>
      <c r="E62" s="29"/>
      <c r="G62" s="26">
        <v>54</v>
      </c>
    </row>
    <row r="63" s="21" customFormat="1" customHeight="1" spans="1:7">
      <c r="A63" s="20">
        <v>58</v>
      </c>
      <c r="B63" s="27">
        <v>450</v>
      </c>
      <c r="C63" s="28">
        <v>4</v>
      </c>
      <c r="D63" s="20" t="s">
        <v>39</v>
      </c>
      <c r="E63" s="29"/>
      <c r="G63" s="26">
        <v>55</v>
      </c>
    </row>
    <row r="64" s="21" customFormat="1" customHeight="1" spans="1:7">
      <c r="A64" s="20">
        <v>59</v>
      </c>
      <c r="B64" s="27">
        <v>850</v>
      </c>
      <c r="C64" s="28">
        <v>4</v>
      </c>
      <c r="D64" s="20" t="s">
        <v>39</v>
      </c>
      <c r="E64" s="29"/>
      <c r="G64" s="26">
        <v>56</v>
      </c>
    </row>
    <row r="65" s="21" customFormat="1" customHeight="1" spans="1:7">
      <c r="A65" s="20">
        <v>60</v>
      </c>
      <c r="B65" s="27">
        <v>1055</v>
      </c>
      <c r="C65" s="28">
        <v>4</v>
      </c>
      <c r="D65" s="20" t="s">
        <v>39</v>
      </c>
      <c r="E65" s="29"/>
      <c r="G65" s="26">
        <v>57</v>
      </c>
    </row>
    <row r="66" s="21" customFormat="1" customHeight="1" spans="1:7">
      <c r="A66" s="20">
        <v>61</v>
      </c>
      <c r="B66" s="27">
        <v>1140</v>
      </c>
      <c r="C66" s="28">
        <v>4</v>
      </c>
      <c r="D66" s="20" t="s">
        <v>39</v>
      </c>
      <c r="E66" s="29"/>
      <c r="G66" s="26">
        <v>58</v>
      </c>
    </row>
    <row r="67" s="21" customFormat="1" customHeight="1" spans="1:7">
      <c r="A67" s="20">
        <v>62</v>
      </c>
      <c r="B67" s="27">
        <v>1590</v>
      </c>
      <c r="C67" s="28">
        <v>4</v>
      </c>
      <c r="D67" s="20" t="s">
        <v>39</v>
      </c>
      <c r="E67" s="29"/>
      <c r="G67" s="26">
        <v>59</v>
      </c>
    </row>
    <row r="68" s="21" customFormat="1" customHeight="1" spans="1:7">
      <c r="A68" s="17" t="s">
        <v>24</v>
      </c>
      <c r="B68" s="18"/>
      <c r="C68" s="18"/>
      <c r="D68" s="18"/>
      <c r="E68" s="19"/>
      <c r="G68" s="26">
        <v>60</v>
      </c>
    </row>
    <row r="69" customFormat="1" customHeight="1" spans="1:7">
      <c r="A69" s="20">
        <v>63</v>
      </c>
      <c r="B69" s="27">
        <v>0</v>
      </c>
      <c r="C69" s="28">
        <v>4</v>
      </c>
      <c r="D69" s="20" t="s">
        <v>38</v>
      </c>
      <c r="E69" s="33"/>
      <c r="G69" s="21"/>
    </row>
    <row r="70" customFormat="1" customHeight="1" spans="1:7">
      <c r="A70" s="20">
        <v>64</v>
      </c>
      <c r="B70" s="27">
        <v>95</v>
      </c>
      <c r="C70" s="28">
        <v>4</v>
      </c>
      <c r="D70" s="20" t="s">
        <v>38</v>
      </c>
      <c r="E70" s="33"/>
      <c r="G70" s="21"/>
    </row>
    <row r="71" customFormat="1" customHeight="1" spans="1:7">
      <c r="A71" s="20">
        <v>65</v>
      </c>
      <c r="B71" s="27">
        <v>150</v>
      </c>
      <c r="C71" s="28">
        <v>4</v>
      </c>
      <c r="D71" s="20" t="s">
        <v>38</v>
      </c>
      <c r="E71" s="33"/>
      <c r="G71" s="21"/>
    </row>
    <row r="72" customFormat="1" customHeight="1" spans="1:7">
      <c r="A72" s="20">
        <v>66</v>
      </c>
      <c r="B72" s="27">
        <v>210</v>
      </c>
      <c r="C72" s="28">
        <v>4</v>
      </c>
      <c r="D72" s="20" t="s">
        <v>38</v>
      </c>
      <c r="E72" s="33"/>
      <c r="G72" s="21"/>
    </row>
    <row r="73" customFormat="1" customHeight="1" spans="1:7">
      <c r="A73" s="20">
        <v>67</v>
      </c>
      <c r="B73" s="27">
        <v>470</v>
      </c>
      <c r="C73" s="28">
        <v>4</v>
      </c>
      <c r="D73" s="20" t="s">
        <v>38</v>
      </c>
      <c r="E73" s="33"/>
      <c r="G73" s="21"/>
    </row>
    <row r="74" customFormat="1" customHeight="1" spans="1:7">
      <c r="A74" s="20">
        <v>68</v>
      </c>
      <c r="B74" s="27">
        <v>540</v>
      </c>
      <c r="C74" s="28">
        <v>4</v>
      </c>
      <c r="D74" s="20" t="s">
        <v>38</v>
      </c>
      <c r="E74" s="33"/>
      <c r="G74" s="21"/>
    </row>
    <row r="75" customFormat="1" customHeight="1" spans="1:7">
      <c r="A75" s="20">
        <v>69</v>
      </c>
      <c r="B75" s="27">
        <v>640</v>
      </c>
      <c r="C75" s="28">
        <v>4</v>
      </c>
      <c r="D75" s="20" t="s">
        <v>38</v>
      </c>
      <c r="E75" s="33"/>
      <c r="G75" s="21"/>
    </row>
    <row r="76" customFormat="1" customHeight="1" spans="1:7">
      <c r="A76" s="20">
        <v>70</v>
      </c>
      <c r="B76" s="27">
        <v>680</v>
      </c>
      <c r="C76" s="28">
        <v>4</v>
      </c>
      <c r="D76" s="20" t="s">
        <v>38</v>
      </c>
      <c r="E76" s="33"/>
      <c r="G76" s="21"/>
    </row>
    <row r="77" customFormat="1" customHeight="1" spans="1:7">
      <c r="A77" s="20">
        <v>71</v>
      </c>
      <c r="B77" s="27">
        <v>795</v>
      </c>
      <c r="C77" s="28">
        <v>4</v>
      </c>
      <c r="D77" s="20" t="s">
        <v>38</v>
      </c>
      <c r="E77" s="33"/>
      <c r="G77" s="21"/>
    </row>
    <row r="78" customFormat="1" customHeight="1" spans="1:7">
      <c r="A78" s="20">
        <v>72</v>
      </c>
      <c r="B78" s="27">
        <v>830</v>
      </c>
      <c r="C78" s="28">
        <v>4</v>
      </c>
      <c r="D78" s="20" t="s">
        <v>38</v>
      </c>
      <c r="E78" s="33"/>
      <c r="G78" s="21"/>
    </row>
    <row r="79" customFormat="1" customHeight="1" spans="1:7">
      <c r="A79" s="20">
        <v>73</v>
      </c>
      <c r="B79" s="27">
        <v>1060</v>
      </c>
      <c r="C79" s="28">
        <v>4</v>
      </c>
      <c r="D79" s="20" t="s">
        <v>38</v>
      </c>
      <c r="E79" s="33"/>
      <c r="G79" s="21"/>
    </row>
    <row r="80" customFormat="1" customHeight="1" spans="1:7">
      <c r="A80" s="20">
        <v>74</v>
      </c>
      <c r="B80" s="27">
        <v>1240</v>
      </c>
      <c r="C80" s="28">
        <v>4</v>
      </c>
      <c r="D80" s="20" t="s">
        <v>38</v>
      </c>
      <c r="E80" s="33"/>
      <c r="G80" s="21"/>
    </row>
    <row r="81" customFormat="1" customHeight="1" spans="1:7">
      <c r="A81" s="20">
        <v>75</v>
      </c>
      <c r="B81" s="27">
        <v>1340</v>
      </c>
      <c r="C81" s="28">
        <v>4</v>
      </c>
      <c r="D81" s="20" t="s">
        <v>38</v>
      </c>
      <c r="E81" s="33"/>
      <c r="G81" s="21"/>
    </row>
    <row r="82" customFormat="1" customHeight="1" spans="1:7">
      <c r="A82" s="20">
        <v>76</v>
      </c>
      <c r="B82" s="27">
        <v>1450</v>
      </c>
      <c r="C82" s="28">
        <v>4</v>
      </c>
      <c r="D82" s="20" t="s">
        <v>38</v>
      </c>
      <c r="E82" s="33"/>
      <c r="G82" s="21"/>
    </row>
    <row r="83" customFormat="1" customHeight="1" spans="1:7">
      <c r="A83" s="20">
        <v>77</v>
      </c>
      <c r="B83" s="27">
        <v>1530</v>
      </c>
      <c r="C83" s="28">
        <v>4</v>
      </c>
      <c r="D83" s="20" t="s">
        <v>38</v>
      </c>
      <c r="E83" s="33"/>
      <c r="G83" s="21"/>
    </row>
    <row r="84" customFormat="1" customHeight="1" spans="1:7">
      <c r="A84" s="20">
        <v>78</v>
      </c>
      <c r="B84" s="27">
        <v>150</v>
      </c>
      <c r="C84" s="28">
        <v>4</v>
      </c>
      <c r="D84" s="20" t="s">
        <v>39</v>
      </c>
      <c r="E84" s="33"/>
      <c r="G84" s="21"/>
    </row>
    <row r="85" customFormat="1" customHeight="1" spans="1:7">
      <c r="A85" s="20">
        <v>79</v>
      </c>
      <c r="B85" s="27">
        <v>350</v>
      </c>
      <c r="C85" s="28">
        <v>4</v>
      </c>
      <c r="D85" s="20" t="s">
        <v>39</v>
      </c>
      <c r="E85" s="33"/>
      <c r="G85" s="21"/>
    </row>
    <row r="86" customFormat="1" customHeight="1" spans="1:7">
      <c r="A86" s="20">
        <v>80</v>
      </c>
      <c r="B86" s="27">
        <v>795</v>
      </c>
      <c r="C86" s="28">
        <v>4</v>
      </c>
      <c r="D86" s="20" t="s">
        <v>39</v>
      </c>
      <c r="E86" s="33"/>
      <c r="G86" s="21"/>
    </row>
    <row r="87" customFormat="1" customHeight="1" spans="1:7">
      <c r="A87" s="20">
        <v>81</v>
      </c>
      <c r="B87" s="27">
        <v>735</v>
      </c>
      <c r="C87" s="28">
        <v>4</v>
      </c>
      <c r="D87" s="20" t="s">
        <v>39</v>
      </c>
      <c r="E87" s="33"/>
      <c r="G87" s="21"/>
    </row>
    <row r="88" customFormat="1" customHeight="1" spans="1:7">
      <c r="A88" s="20">
        <v>82</v>
      </c>
      <c r="B88" s="27">
        <v>770</v>
      </c>
      <c r="C88" s="28">
        <v>4</v>
      </c>
      <c r="D88" s="20" t="s">
        <v>39</v>
      </c>
      <c r="E88" s="33"/>
      <c r="G88" s="21"/>
    </row>
    <row r="89" customFormat="1" customHeight="1" spans="1:7">
      <c r="A89" s="20">
        <v>83</v>
      </c>
      <c r="B89" s="27">
        <v>890</v>
      </c>
      <c r="C89" s="28">
        <v>4</v>
      </c>
      <c r="D89" s="20" t="s">
        <v>39</v>
      </c>
      <c r="E89" s="33"/>
      <c r="G89" s="21"/>
    </row>
    <row r="90" customFormat="1" customHeight="1" spans="1:7">
      <c r="A90" s="20">
        <v>84</v>
      </c>
      <c r="B90" s="27">
        <v>1050</v>
      </c>
      <c r="C90" s="28">
        <v>4</v>
      </c>
      <c r="D90" s="20" t="s">
        <v>39</v>
      </c>
      <c r="E90" s="33"/>
      <c r="G90" s="21"/>
    </row>
    <row r="91" customFormat="1" customHeight="1" spans="1:7">
      <c r="A91" s="20">
        <v>85</v>
      </c>
      <c r="B91" s="27">
        <v>1240</v>
      </c>
      <c r="C91" s="28">
        <v>4</v>
      </c>
      <c r="D91" s="20" t="s">
        <v>39</v>
      </c>
      <c r="E91" s="33"/>
      <c r="G91" s="21"/>
    </row>
    <row r="92" customFormat="1" customHeight="1" spans="1:7">
      <c r="A92" s="20">
        <v>86</v>
      </c>
      <c r="B92" s="27">
        <v>1330</v>
      </c>
      <c r="C92" s="28">
        <v>4</v>
      </c>
      <c r="D92" s="20" t="s">
        <v>39</v>
      </c>
      <c r="E92" s="33"/>
      <c r="G92" s="21"/>
    </row>
    <row r="93" customFormat="1" customHeight="1" spans="1:7">
      <c r="A93" s="20">
        <v>87</v>
      </c>
      <c r="B93" s="27">
        <v>1400</v>
      </c>
      <c r="C93" s="28">
        <v>4</v>
      </c>
      <c r="D93" s="20" t="s">
        <v>39</v>
      </c>
      <c r="E93" s="33"/>
      <c r="G93" s="21"/>
    </row>
    <row r="94" customFormat="1" customHeight="1" spans="1:7">
      <c r="A94" s="33" t="s">
        <v>40</v>
      </c>
      <c r="B94" s="27"/>
      <c r="C94" s="20">
        <f ca="1">SUM(C3:C42:C48:C53:C54:C67:C69:C89)</f>
        <v>332</v>
      </c>
      <c r="D94" s="33"/>
      <c r="E94" s="33"/>
      <c r="G94" s="21"/>
    </row>
    <row r="95" customFormat="1" customHeight="1" spans="1:7">
      <c r="A95" s="21"/>
      <c r="B95" s="22"/>
      <c r="C95" s="23"/>
      <c r="D95" s="21"/>
      <c r="E95" s="21"/>
      <c r="G95" s="21"/>
    </row>
    <row r="96" customFormat="1" customHeight="1" spans="1:7">
      <c r="A96" s="21"/>
      <c r="B96" s="22"/>
      <c r="C96" s="23"/>
      <c r="D96" s="21"/>
      <c r="E96" s="21"/>
      <c r="G96" s="21"/>
    </row>
    <row r="97" customFormat="1" customHeight="1" spans="1:7">
      <c r="A97" s="21"/>
      <c r="B97" s="22"/>
      <c r="C97" s="23"/>
      <c r="D97" s="21"/>
      <c r="E97" s="21"/>
      <c r="G97" s="21"/>
    </row>
    <row r="98" customFormat="1" customHeight="1" spans="1:7">
      <c r="A98" s="21"/>
      <c r="B98" s="22"/>
      <c r="C98" s="23"/>
      <c r="D98" s="21"/>
      <c r="E98" s="21"/>
      <c r="G98" s="21"/>
    </row>
  </sheetData>
  <mergeCells count="5">
    <mergeCell ref="A2:E2"/>
    <mergeCell ref="A9:E9"/>
    <mergeCell ref="A34:E34"/>
    <mergeCell ref="A47:E47"/>
    <mergeCell ref="A68:E6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1" sqref="A1:G14"/>
    </sheetView>
  </sheetViews>
  <sheetFormatPr defaultColWidth="9" defaultRowHeight="13.5" outlineLevelCol="6"/>
  <cols>
    <col min="1" max="1" width="6.75833333333333" customWidth="1"/>
    <col min="2" max="2" width="15.2583333333333" customWidth="1"/>
    <col min="3" max="3" width="19.625" customWidth="1"/>
    <col min="4" max="4" width="27.875" customWidth="1"/>
    <col min="5" max="5" width="21" customWidth="1"/>
    <col min="6" max="6" width="23.2583333333333" customWidth="1"/>
    <col min="7" max="7" width="21.375" customWidth="1"/>
  </cols>
  <sheetData>
    <row r="1" customFormat="1" ht="24" customHeight="1" spans="1:7">
      <c r="A1" s="3" t="s">
        <v>0</v>
      </c>
      <c r="B1" s="3" t="s">
        <v>41</v>
      </c>
      <c r="C1" s="11" t="s">
        <v>42</v>
      </c>
      <c r="D1" s="3" t="s">
        <v>43</v>
      </c>
      <c r="E1" s="3" t="s">
        <v>44</v>
      </c>
      <c r="F1" s="3" t="s">
        <v>37</v>
      </c>
      <c r="G1" s="3" t="s">
        <v>5</v>
      </c>
    </row>
    <row r="2" customFormat="1" ht="30" customHeight="1" spans="1:7">
      <c r="A2" s="5" t="s">
        <v>6</v>
      </c>
      <c r="B2" s="5"/>
      <c r="C2" s="5"/>
      <c r="D2" s="5"/>
      <c r="E2" s="5"/>
      <c r="F2" s="5"/>
      <c r="G2" s="5"/>
    </row>
    <row r="3" customFormat="1" ht="30" customHeight="1" spans="1:7">
      <c r="A3" s="5">
        <v>1</v>
      </c>
      <c r="B3" s="12">
        <v>200</v>
      </c>
      <c r="C3" s="12">
        <v>240</v>
      </c>
      <c r="D3" s="7">
        <v>80</v>
      </c>
      <c r="E3" s="5">
        <v>8</v>
      </c>
      <c r="F3" s="5" t="s">
        <v>45</v>
      </c>
      <c r="G3" s="13"/>
    </row>
    <row r="4" customFormat="1" ht="30" customHeight="1" spans="1:7">
      <c r="A4" s="14" t="s">
        <v>21</v>
      </c>
      <c r="B4" s="15"/>
      <c r="C4" s="15"/>
      <c r="D4" s="15"/>
      <c r="E4" s="15"/>
      <c r="F4" s="15"/>
      <c r="G4" s="16"/>
    </row>
    <row r="5" customFormat="1" ht="30" customHeight="1" spans="1:7">
      <c r="A5" s="5"/>
      <c r="B5" s="12">
        <v>525</v>
      </c>
      <c r="C5" s="12">
        <v>565</v>
      </c>
      <c r="D5" s="7">
        <v>80</v>
      </c>
      <c r="E5" s="5">
        <v>8</v>
      </c>
      <c r="F5" s="5" t="s">
        <v>45</v>
      </c>
      <c r="G5" s="13"/>
    </row>
    <row r="6" customFormat="1" ht="30" customHeight="1" spans="1:7">
      <c r="A6" s="5"/>
      <c r="B6" s="12">
        <v>315</v>
      </c>
      <c r="C6" s="12">
        <v>335</v>
      </c>
      <c r="D6" s="7">
        <v>80</v>
      </c>
      <c r="E6" s="5">
        <v>8</v>
      </c>
      <c r="F6" s="5" t="s">
        <v>45</v>
      </c>
      <c r="G6" s="13"/>
    </row>
    <row r="7" customFormat="1" ht="30" customHeight="1" spans="1:7">
      <c r="A7" s="5" t="s">
        <v>22</v>
      </c>
      <c r="B7" s="5"/>
      <c r="C7" s="5"/>
      <c r="D7" s="5"/>
      <c r="E7" s="5"/>
      <c r="F7" s="5"/>
      <c r="G7" s="5"/>
    </row>
    <row r="8" customFormat="1" ht="30" customHeight="1" spans="1:7">
      <c r="A8" s="5">
        <v>5</v>
      </c>
      <c r="B8" s="12">
        <v>380</v>
      </c>
      <c r="C8" s="5">
        <v>430</v>
      </c>
      <c r="D8" s="7">
        <v>80</v>
      </c>
      <c r="E8" s="5">
        <v>8</v>
      </c>
      <c r="F8" s="5" t="s">
        <v>45</v>
      </c>
      <c r="G8" s="5"/>
    </row>
    <row r="9" customFormat="1" ht="30" customHeight="1" spans="1:7">
      <c r="A9" s="17" t="s">
        <v>23</v>
      </c>
      <c r="B9" s="18"/>
      <c r="C9" s="18"/>
      <c r="D9" s="18"/>
      <c r="E9" s="18"/>
      <c r="F9" s="18"/>
      <c r="G9" s="19"/>
    </row>
    <row r="10" customFormat="1" ht="30" customHeight="1" spans="1:7">
      <c r="A10" s="5">
        <v>6</v>
      </c>
      <c r="B10" s="12">
        <v>380</v>
      </c>
      <c r="C10" s="5">
        <v>450</v>
      </c>
      <c r="D10" s="7">
        <v>80</v>
      </c>
      <c r="E10" s="5">
        <v>8</v>
      </c>
      <c r="F10" s="5" t="s">
        <v>45</v>
      </c>
      <c r="G10" s="5"/>
    </row>
    <row r="11" customFormat="1" ht="30" customHeight="1" spans="1:7">
      <c r="A11" s="14" t="s">
        <v>24</v>
      </c>
      <c r="B11" s="15"/>
      <c r="C11" s="15"/>
      <c r="D11" s="15"/>
      <c r="E11" s="15"/>
      <c r="F11" s="15"/>
      <c r="G11" s="16"/>
    </row>
    <row r="12" customFormat="1" ht="30" customHeight="1" spans="1:7">
      <c r="A12" s="5">
        <v>7</v>
      </c>
      <c r="B12" s="12">
        <v>390</v>
      </c>
      <c r="C12" s="5">
        <v>460</v>
      </c>
      <c r="D12" s="7">
        <v>80</v>
      </c>
      <c r="E12" s="5">
        <v>8</v>
      </c>
      <c r="F12" s="5" t="s">
        <v>45</v>
      </c>
      <c r="G12" s="5"/>
    </row>
    <row r="13" ht="30" customHeight="1" spans="1:7">
      <c r="A13" s="5"/>
      <c r="B13" s="12"/>
      <c r="C13" s="12"/>
      <c r="D13" s="7"/>
      <c r="E13" s="5"/>
      <c r="F13" s="5"/>
      <c r="G13" s="13"/>
    </row>
    <row r="14" ht="30" customHeight="1" spans="1:7">
      <c r="A14" s="20" t="s">
        <v>40</v>
      </c>
      <c r="B14" s="12"/>
      <c r="C14" s="12"/>
      <c r="D14" s="7">
        <v>480</v>
      </c>
      <c r="E14" s="5">
        <v>48</v>
      </c>
      <c r="F14" s="5"/>
      <c r="G14" s="13"/>
    </row>
  </sheetData>
  <mergeCells count="5">
    <mergeCell ref="A2:G2"/>
    <mergeCell ref="A4:G4"/>
    <mergeCell ref="A7:G7"/>
    <mergeCell ref="A9:G9"/>
    <mergeCell ref="A11:G1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zoomScale="115" zoomScaleNormal="115" workbookViewId="0">
      <selection activeCell="A1" sqref="A1:K17"/>
    </sheetView>
  </sheetViews>
  <sheetFormatPr defaultColWidth="9" defaultRowHeight="13.5"/>
  <cols>
    <col min="1" max="1" width="5.5" style="1" customWidth="1"/>
    <col min="2" max="2" width="9" style="1" customWidth="1"/>
    <col min="3" max="3" width="41.3166666666667" customWidth="1"/>
    <col min="4" max="4" width="11.625" customWidth="1"/>
    <col min="5" max="8" width="15.7583333333333" style="1" customWidth="1"/>
    <col min="9" max="10" width="15.7583333333333" style="2" customWidth="1"/>
    <col min="11" max="11" width="38.3666666666667" customWidth="1"/>
  </cols>
  <sheetData>
    <row r="1" ht="26.1" customHeight="1" spans="1:11">
      <c r="A1" s="3" t="s">
        <v>0</v>
      </c>
      <c r="B1" s="3" t="s">
        <v>46</v>
      </c>
      <c r="C1" s="3"/>
      <c r="D1" s="3" t="s">
        <v>3</v>
      </c>
      <c r="E1" s="3" t="s">
        <v>6</v>
      </c>
      <c r="F1" s="3" t="s">
        <v>21</v>
      </c>
      <c r="G1" s="3" t="s">
        <v>22</v>
      </c>
      <c r="H1" s="3" t="s">
        <v>23</v>
      </c>
      <c r="I1" s="9" t="s">
        <v>24</v>
      </c>
      <c r="J1" s="9" t="s">
        <v>40</v>
      </c>
      <c r="K1" s="3" t="s">
        <v>5</v>
      </c>
    </row>
    <row r="2" ht="26.1" customHeight="1" spans="1:11">
      <c r="A2" s="4">
        <v>1</v>
      </c>
      <c r="B2" s="4" t="s">
        <v>47</v>
      </c>
      <c r="C2" s="5" t="s">
        <v>48</v>
      </c>
      <c r="D2" s="5" t="s">
        <v>32</v>
      </c>
      <c r="E2" s="5">
        <v>6</v>
      </c>
      <c r="F2" s="5">
        <v>23</v>
      </c>
      <c r="G2" s="5">
        <v>10</v>
      </c>
      <c r="H2" s="5">
        <v>19</v>
      </c>
      <c r="I2" s="7">
        <v>25</v>
      </c>
      <c r="J2" s="7">
        <f t="shared" ref="J2:J15" si="0">SUM(E2:I2)</f>
        <v>83</v>
      </c>
      <c r="K2" s="5" t="s">
        <v>49</v>
      </c>
    </row>
    <row r="3" ht="26.1" customHeight="1" spans="1:11">
      <c r="A3" s="6"/>
      <c r="B3" s="6"/>
      <c r="C3" s="5" t="s">
        <v>50</v>
      </c>
      <c r="D3" s="5" t="s">
        <v>32</v>
      </c>
      <c r="E3" s="5">
        <v>5</v>
      </c>
      <c r="F3" s="5">
        <v>8</v>
      </c>
      <c r="G3" s="5">
        <v>8</v>
      </c>
      <c r="H3" s="5">
        <v>9</v>
      </c>
      <c r="I3" s="7">
        <v>10</v>
      </c>
      <c r="J3" s="7">
        <f t="shared" si="0"/>
        <v>40</v>
      </c>
      <c r="K3" s="5" t="s">
        <v>51</v>
      </c>
    </row>
    <row r="4" ht="26.1" customHeight="1" spans="1:11">
      <c r="A4" s="6"/>
      <c r="B4" s="6"/>
      <c r="C4" s="5" t="s">
        <v>52</v>
      </c>
      <c r="D4" s="5" t="s">
        <v>32</v>
      </c>
      <c r="E4" s="5">
        <v>0</v>
      </c>
      <c r="F4" s="5">
        <v>1</v>
      </c>
      <c r="G4" s="5">
        <v>2</v>
      </c>
      <c r="H4" s="5">
        <v>0</v>
      </c>
      <c r="I4" s="7">
        <v>0</v>
      </c>
      <c r="J4" s="7">
        <f t="shared" si="0"/>
        <v>3</v>
      </c>
      <c r="K4" s="5" t="s">
        <v>53</v>
      </c>
    </row>
    <row r="5" ht="25.5" customHeight="1" spans="1:11">
      <c r="A5" s="6"/>
      <c r="B5" s="6"/>
      <c r="C5" s="5" t="s">
        <v>54</v>
      </c>
      <c r="D5" s="5" t="s">
        <v>32</v>
      </c>
      <c r="E5" s="5">
        <v>2</v>
      </c>
      <c r="F5" s="5">
        <v>1</v>
      </c>
      <c r="G5" s="5">
        <v>3</v>
      </c>
      <c r="H5" s="5">
        <v>2</v>
      </c>
      <c r="I5" s="7">
        <v>3</v>
      </c>
      <c r="J5" s="7">
        <f t="shared" si="0"/>
        <v>11</v>
      </c>
      <c r="K5" s="5" t="s">
        <v>55</v>
      </c>
    </row>
    <row r="6" ht="25.5" customHeight="1" spans="1:11">
      <c r="A6" s="6"/>
      <c r="B6" s="6"/>
      <c r="C6" s="5" t="s">
        <v>56</v>
      </c>
      <c r="D6" s="5" t="s">
        <v>32</v>
      </c>
      <c r="E6" s="5">
        <v>1</v>
      </c>
      <c r="F6" s="5">
        <v>0</v>
      </c>
      <c r="G6" s="5">
        <v>0</v>
      </c>
      <c r="H6" s="5">
        <v>0</v>
      </c>
      <c r="I6" s="7">
        <v>0</v>
      </c>
      <c r="J6" s="7">
        <f t="shared" si="0"/>
        <v>1</v>
      </c>
      <c r="K6" s="5" t="s">
        <v>57</v>
      </c>
    </row>
    <row r="7" customFormat="1" ht="25.5" customHeight="1" spans="1:11">
      <c r="A7" s="6"/>
      <c r="B7" s="6"/>
      <c r="C7" s="5" t="s">
        <v>58</v>
      </c>
      <c r="D7" s="5" t="s">
        <v>32</v>
      </c>
      <c r="E7" s="5">
        <v>0</v>
      </c>
      <c r="F7" s="5">
        <v>0</v>
      </c>
      <c r="G7" s="5">
        <v>0</v>
      </c>
      <c r="H7" s="5">
        <v>0</v>
      </c>
      <c r="I7" s="7">
        <v>0</v>
      </c>
      <c r="J7" s="7">
        <f t="shared" si="0"/>
        <v>0</v>
      </c>
      <c r="K7" s="5" t="s">
        <v>59</v>
      </c>
    </row>
    <row r="8" customFormat="1" ht="26.1" customHeight="1" spans="1:11">
      <c r="A8" s="6"/>
      <c r="B8" s="6"/>
      <c r="C8" s="5" t="s">
        <v>60</v>
      </c>
      <c r="D8" s="5" t="s">
        <v>32</v>
      </c>
      <c r="E8" s="5">
        <v>0</v>
      </c>
      <c r="F8" s="5">
        <v>1</v>
      </c>
      <c r="G8" s="5">
        <v>0</v>
      </c>
      <c r="H8" s="5">
        <v>1</v>
      </c>
      <c r="I8" s="7">
        <v>0</v>
      </c>
      <c r="J8" s="7">
        <f t="shared" si="0"/>
        <v>2</v>
      </c>
      <c r="K8" s="5" t="s">
        <v>61</v>
      </c>
    </row>
    <row r="9" ht="26.1" customHeight="1" spans="1:11">
      <c r="A9" s="5">
        <v>2</v>
      </c>
      <c r="B9" s="5" t="s">
        <v>62</v>
      </c>
      <c r="C9" s="5" t="s">
        <v>63</v>
      </c>
      <c r="D9" s="5" t="s">
        <v>64</v>
      </c>
      <c r="E9" s="7">
        <f>标线设置一览表!I5</f>
        <v>328.525</v>
      </c>
      <c r="F9" s="7">
        <f>标线设置一览表!I12</f>
        <v>510.616666666667</v>
      </c>
      <c r="G9" s="7">
        <f>标线设置一览表!I19</f>
        <v>456.808333333333</v>
      </c>
      <c r="H9" s="7">
        <f>标线设置一览表!I26</f>
        <v>472.075</v>
      </c>
      <c r="I9" s="7">
        <f>标线设置一览表!I33</f>
        <v>469.35</v>
      </c>
      <c r="J9" s="7">
        <f t="shared" si="0"/>
        <v>2237.375</v>
      </c>
      <c r="K9" s="5" t="s">
        <v>65</v>
      </c>
    </row>
    <row r="10" ht="25.5" customHeight="1" spans="1:11">
      <c r="A10" s="5">
        <v>3</v>
      </c>
      <c r="B10" s="5" t="s">
        <v>66</v>
      </c>
      <c r="C10" s="5" t="s">
        <v>67</v>
      </c>
      <c r="D10" s="5" t="s">
        <v>68</v>
      </c>
      <c r="E10" s="5">
        <v>80</v>
      </c>
      <c r="F10" s="5">
        <v>160</v>
      </c>
      <c r="G10" s="5">
        <v>80</v>
      </c>
      <c r="H10" s="5">
        <v>80</v>
      </c>
      <c r="I10" s="7">
        <v>80</v>
      </c>
      <c r="J10" s="7">
        <f t="shared" si="0"/>
        <v>480</v>
      </c>
      <c r="K10" s="10"/>
    </row>
    <row r="11" customFormat="1" ht="25.5" customHeight="1" spans="1:11">
      <c r="A11" s="5">
        <v>4</v>
      </c>
      <c r="B11" s="5" t="s">
        <v>69</v>
      </c>
      <c r="C11" s="5" t="s">
        <v>70</v>
      </c>
      <c r="D11" s="5" t="s">
        <v>32</v>
      </c>
      <c r="E11" s="5">
        <v>8</v>
      </c>
      <c r="F11" s="5">
        <v>16</v>
      </c>
      <c r="G11" s="5">
        <v>8</v>
      </c>
      <c r="H11" s="5">
        <v>8</v>
      </c>
      <c r="I11" s="7">
        <v>8</v>
      </c>
      <c r="J11" s="7">
        <f t="shared" si="0"/>
        <v>48</v>
      </c>
      <c r="K11" s="10"/>
    </row>
    <row r="12" ht="26.1" customHeight="1" spans="1:11">
      <c r="A12" s="5">
        <v>5</v>
      </c>
      <c r="B12" s="5" t="s">
        <v>71</v>
      </c>
      <c r="C12" s="5"/>
      <c r="D12" s="5" t="s">
        <v>32</v>
      </c>
      <c r="E12" s="5">
        <v>9</v>
      </c>
      <c r="F12" s="5">
        <v>14</v>
      </c>
      <c r="G12" s="5">
        <v>13</v>
      </c>
      <c r="H12" s="5">
        <v>16</v>
      </c>
      <c r="I12" s="7">
        <v>16</v>
      </c>
      <c r="J12" s="7">
        <f t="shared" si="0"/>
        <v>68</v>
      </c>
      <c r="K12" s="5" t="s">
        <v>72</v>
      </c>
    </row>
    <row r="13" ht="26.1" customHeight="1" spans="1:11">
      <c r="A13" s="5">
        <v>6</v>
      </c>
      <c r="B13" s="5" t="s">
        <v>73</v>
      </c>
      <c r="C13" s="5"/>
      <c r="D13" s="5" t="s">
        <v>32</v>
      </c>
      <c r="E13" s="5">
        <v>1</v>
      </c>
      <c r="F13" s="5">
        <v>2</v>
      </c>
      <c r="G13" s="5">
        <v>2</v>
      </c>
      <c r="H13" s="5">
        <v>2</v>
      </c>
      <c r="I13" s="7">
        <v>2</v>
      </c>
      <c r="J13" s="7">
        <f t="shared" si="0"/>
        <v>9</v>
      </c>
      <c r="K13" s="5" t="s">
        <v>74</v>
      </c>
    </row>
    <row r="14" ht="26.1" customHeight="1" spans="1:11">
      <c r="A14" s="5">
        <v>7</v>
      </c>
      <c r="B14" s="5" t="s">
        <v>75</v>
      </c>
      <c r="C14" s="5"/>
      <c r="D14" s="5" t="s">
        <v>32</v>
      </c>
      <c r="E14" s="5">
        <v>14</v>
      </c>
      <c r="F14" s="5">
        <v>20</v>
      </c>
      <c r="G14" s="5">
        <v>16</v>
      </c>
      <c r="H14" s="5">
        <f>H12*1.5</f>
        <v>24</v>
      </c>
      <c r="I14" s="5">
        <f>I12*1.5</f>
        <v>24</v>
      </c>
      <c r="J14" s="7">
        <f t="shared" si="0"/>
        <v>98</v>
      </c>
      <c r="K14" s="5" t="s">
        <v>76</v>
      </c>
    </row>
    <row r="15" ht="26.1" customHeight="1" spans="1:11">
      <c r="A15" s="5">
        <v>8</v>
      </c>
      <c r="B15" s="5" t="s">
        <v>77</v>
      </c>
      <c r="C15" s="5"/>
      <c r="D15" s="5" t="s">
        <v>32</v>
      </c>
      <c r="E15" s="5">
        <v>24</v>
      </c>
      <c r="F15" s="5">
        <v>96</v>
      </c>
      <c r="G15" s="5">
        <v>48</v>
      </c>
      <c r="H15" s="5">
        <v>80</v>
      </c>
      <c r="I15" s="7">
        <v>100</v>
      </c>
      <c r="J15" s="7">
        <f t="shared" si="0"/>
        <v>348</v>
      </c>
      <c r="K15" s="5" t="s">
        <v>78</v>
      </c>
    </row>
    <row r="16" customFormat="1" ht="26.1" customHeight="1" spans="1:11">
      <c r="A16" s="5">
        <v>9</v>
      </c>
      <c r="B16" s="5" t="s">
        <v>79</v>
      </c>
      <c r="C16" s="5"/>
      <c r="D16" s="8" t="s">
        <v>80</v>
      </c>
      <c r="E16" s="8"/>
      <c r="F16" s="8"/>
      <c r="G16" s="8"/>
      <c r="H16" s="8"/>
      <c r="I16" s="8"/>
      <c r="J16" s="8"/>
      <c r="K16" s="8"/>
    </row>
    <row r="17" ht="26.1" customHeight="1" spans="1:11">
      <c r="A17" s="5"/>
      <c r="B17" s="5"/>
      <c r="C17" s="5"/>
      <c r="D17" s="8" t="s">
        <v>81</v>
      </c>
      <c r="E17" s="8"/>
      <c r="F17" s="8"/>
      <c r="G17" s="8"/>
      <c r="H17" s="8"/>
      <c r="I17" s="8"/>
      <c r="J17" s="8"/>
      <c r="K17" s="8"/>
    </row>
    <row r="18" ht="60" customHeight="1"/>
    <row r="19" ht="60" customHeight="1"/>
    <row r="20" ht="60" customHeight="1"/>
    <row r="21" ht="60" customHeight="1"/>
    <row r="22" ht="60" customHeight="1"/>
    <row r="23" ht="60" customHeight="1"/>
    <row r="24" ht="60" customHeight="1"/>
    <row r="25" ht="60" customHeight="1"/>
    <row r="26" ht="60" customHeight="1"/>
    <row r="27" ht="60" customHeight="1"/>
    <row r="28" ht="60" customHeight="1"/>
    <row r="29" ht="60" customHeight="1"/>
    <row r="30" ht="60" customHeight="1"/>
    <row r="31" ht="60" customHeight="1"/>
    <row r="32" ht="60" customHeight="1"/>
    <row r="33" ht="60" customHeight="1"/>
    <row r="34" ht="60" customHeight="1"/>
  </sheetData>
  <mergeCells count="11">
    <mergeCell ref="B1:C1"/>
    <mergeCell ref="B12:C12"/>
    <mergeCell ref="B13:C13"/>
    <mergeCell ref="B14:C14"/>
    <mergeCell ref="B15:C15"/>
    <mergeCell ref="D16:K16"/>
    <mergeCell ref="D17:K17"/>
    <mergeCell ref="A2:A8"/>
    <mergeCell ref="A16:A17"/>
    <mergeCell ref="B2:B8"/>
    <mergeCell ref="B16:C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标线设置一览表</vt:lpstr>
      <vt:lpstr>道口桩一览表</vt:lpstr>
      <vt:lpstr>护栏设置一览表</vt:lpstr>
      <vt:lpstr>安全设施工程数量汇总表（2标段）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FX</dc:creator>
  <cp:lastModifiedBy>知行合一</cp:lastModifiedBy>
  <dcterms:created xsi:type="dcterms:W3CDTF">2023-05-20T13:29:00Z</dcterms:created>
  <dcterms:modified xsi:type="dcterms:W3CDTF">2025-07-04T13:30:08Z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B7598ED222EA4029A93FA0F337D487F6_13</vt:lpwstr>
  </property>
  <property fmtid="{D5CDD505-2E9C-101B-9397-08002B2CF9AE}" pid="3" name="KSOProductBuildVer">
    <vt:lpwstr>2052-12.1.0.21915</vt:lpwstr>
  </property>
</Properties>
</file>